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schan\Desktop\Plantas\2019\Bulnes 1\"/>
    </mc:Choice>
  </mc:AlternateContent>
  <xr:revisionPtr revIDLastSave="0" documentId="13_ncr:1_{5B6A0896-E024-4A67-814A-B8B8CEC46626}" xr6:coauthVersionLast="43" xr6:coauthVersionMax="43" xr10:uidLastSave="{00000000-0000-0000-0000-000000000000}"/>
  <bookViews>
    <workbookView xWindow="-110" yWindow="-110" windowWidth="19420" windowHeight="10420" tabRatio="713" activeTab="7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I10" i="12"/>
  <c r="L10" i="12" s="1"/>
  <c r="I9" i="12"/>
  <c r="L9" i="12" s="1"/>
  <c r="I8" i="12"/>
  <c r="L8" i="12" s="1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I16" i="11"/>
  <c r="L16" i="11" s="1"/>
  <c r="I15" i="11"/>
  <c r="L15" i="11" s="1"/>
  <c r="I14" i="11"/>
  <c r="L14" i="11" s="1"/>
  <c r="I13" i="11"/>
  <c r="L13" i="11" s="1"/>
  <c r="I12" i="11"/>
  <c r="L12" i="11" s="1"/>
  <c r="I11" i="11"/>
  <c r="L11" i="11" s="1"/>
  <c r="I10" i="11"/>
  <c r="L10" i="11" s="1"/>
  <c r="I9" i="11"/>
  <c r="L9" i="11" s="1"/>
  <c r="I8" i="11"/>
  <c r="L8" i="11" s="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I16" i="10"/>
  <c r="L16" i="10" s="1"/>
  <c r="I15" i="10"/>
  <c r="L15" i="10" s="1"/>
  <c r="I14" i="10"/>
  <c r="L14" i="10" s="1"/>
  <c r="I13" i="10"/>
  <c r="L13" i="10" s="1"/>
  <c r="I12" i="10"/>
  <c r="L12" i="10" s="1"/>
  <c r="I11" i="10"/>
  <c r="L11" i="10" s="1"/>
  <c r="I10" i="10"/>
  <c r="L10" i="10" s="1"/>
  <c r="I9" i="10"/>
  <c r="L9" i="10" s="1"/>
  <c r="I8" i="10"/>
  <c r="L8" i="10" s="1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I16" i="9"/>
  <c r="L16" i="9" s="1"/>
  <c r="I15" i="9"/>
  <c r="L15" i="9" s="1"/>
  <c r="I14" i="9"/>
  <c r="L14" i="9" s="1"/>
  <c r="I13" i="9"/>
  <c r="L13" i="9" s="1"/>
  <c r="I12" i="9"/>
  <c r="L12" i="9" s="1"/>
  <c r="I11" i="9"/>
  <c r="L11" i="9" s="1"/>
  <c r="I10" i="9"/>
  <c r="L10" i="9" s="1"/>
  <c r="I9" i="9"/>
  <c r="L9" i="9" s="1"/>
  <c r="I8" i="9"/>
  <c r="L8" i="9" s="1"/>
  <c r="I7" i="9"/>
  <c r="L7" i="9" s="1"/>
  <c r="I6" i="9"/>
  <c r="L6" i="9" s="1"/>
  <c r="J5" i="9"/>
  <c r="I5" i="9"/>
  <c r="L5" i="9" s="1"/>
  <c r="I4" i="9"/>
  <c r="L4" i="9" s="1"/>
  <c r="I18" i="8"/>
  <c r="F18" i="8"/>
  <c r="E18" i="8"/>
  <c r="I16" i="8"/>
  <c r="L16" i="8" s="1"/>
  <c r="I15" i="8"/>
  <c r="L15" i="8" s="1"/>
  <c r="I14" i="8"/>
  <c r="L14" i="8" s="1"/>
  <c r="I13" i="8"/>
  <c r="L13" i="8" s="1"/>
  <c r="I12" i="8"/>
  <c r="L12" i="8" s="1"/>
  <c r="I11" i="8"/>
  <c r="L11" i="8" s="1"/>
  <c r="L10" i="8"/>
  <c r="I10" i="8"/>
  <c r="I9" i="8"/>
  <c r="L9" i="8" s="1"/>
  <c r="I8" i="8"/>
  <c r="L8" i="8" s="1"/>
  <c r="I7" i="8"/>
  <c r="L7" i="8" s="1"/>
  <c r="I6" i="8"/>
  <c r="L6" i="8" s="1"/>
  <c r="J5" i="8"/>
  <c r="I5" i="8"/>
  <c r="L5" i="8" s="1"/>
  <c r="I4" i="8"/>
  <c r="L4" i="8" s="1"/>
  <c r="I18" i="7"/>
  <c r="F18" i="7"/>
  <c r="E18" i="7"/>
  <c r="L16" i="7"/>
  <c r="I16" i="7"/>
  <c r="I15" i="7"/>
  <c r="L15" i="7" s="1"/>
  <c r="I14" i="7"/>
  <c r="L14" i="7" s="1"/>
  <c r="I13" i="7"/>
  <c r="L13" i="7" s="1"/>
  <c r="I12" i="7"/>
  <c r="L12" i="7" s="1"/>
  <c r="I11" i="7"/>
  <c r="L11" i="7" s="1"/>
  <c r="I10" i="7"/>
  <c r="L10" i="7" s="1"/>
  <c r="I9" i="7"/>
  <c r="L9" i="7" s="1"/>
  <c r="L8" i="7"/>
  <c r="I8" i="7"/>
  <c r="I7" i="7"/>
  <c r="L7" i="7" s="1"/>
  <c r="I6" i="7"/>
  <c r="L6" i="7" s="1"/>
  <c r="J5" i="7"/>
  <c r="I5" i="7"/>
  <c r="L5" i="7" s="1"/>
  <c r="I4" i="7"/>
  <c r="L4" i="7" s="1"/>
  <c r="I18" i="6"/>
  <c r="F18" i="6"/>
  <c r="E18" i="6"/>
  <c r="I16" i="6"/>
  <c r="L16" i="6" s="1"/>
  <c r="I15" i="6"/>
  <c r="L15" i="6" s="1"/>
  <c r="I14" i="6"/>
  <c r="L14" i="6" s="1"/>
  <c r="I13" i="6"/>
  <c r="L13" i="6" s="1"/>
  <c r="I12" i="6"/>
  <c r="L12" i="6" s="1"/>
  <c r="I11" i="6"/>
  <c r="L11" i="6" s="1"/>
  <c r="I10" i="6"/>
  <c r="L10" i="6" s="1"/>
  <c r="I9" i="6"/>
  <c r="L9" i="6" s="1"/>
  <c r="I8" i="6"/>
  <c r="L8" i="6" s="1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L7" i="5" s="1"/>
  <c r="I6" i="5"/>
  <c r="L6" i="5" s="1"/>
  <c r="J5" i="5"/>
  <c r="I5" i="5"/>
  <c r="L5" i="5" s="1"/>
  <c r="I4" i="5"/>
  <c r="L4" i="5" s="1"/>
  <c r="I18" i="4"/>
  <c r="F18" i="4"/>
  <c r="E18" i="4"/>
  <c r="I16" i="4"/>
  <c r="L16" i="4" s="1"/>
  <c r="I15" i="4"/>
  <c r="L15" i="4" s="1"/>
  <c r="I14" i="4"/>
  <c r="L14" i="4" s="1"/>
  <c r="I13" i="4"/>
  <c r="L13" i="4" s="1"/>
  <c r="I12" i="4"/>
  <c r="L12" i="4" s="1"/>
  <c r="I11" i="4"/>
  <c r="L11" i="4" s="1"/>
  <c r="I10" i="4"/>
  <c r="L10" i="4" s="1"/>
  <c r="I9" i="4"/>
  <c r="L9" i="4" s="1"/>
  <c r="I8" i="4"/>
  <c r="L8" i="4" s="1"/>
  <c r="I7" i="4"/>
  <c r="L7" i="4" s="1"/>
  <c r="I6" i="4"/>
  <c r="L6" i="4" s="1"/>
  <c r="J5" i="4"/>
  <c r="I5" i="4"/>
  <c r="L5" i="4" s="1"/>
  <c r="I4" i="4"/>
  <c r="L4" i="4" s="1"/>
  <c r="I18" i="3"/>
  <c r="F18" i="3"/>
  <c r="E18" i="3"/>
  <c r="I16" i="3"/>
  <c r="L16" i="3" s="1"/>
  <c r="I15" i="3"/>
  <c r="L15" i="3" s="1"/>
  <c r="I14" i="3"/>
  <c r="L14" i="3" s="1"/>
  <c r="I13" i="3"/>
  <c r="L13" i="3" s="1"/>
  <c r="I12" i="3"/>
  <c r="L12" i="3" s="1"/>
  <c r="I11" i="3"/>
  <c r="L11" i="3" s="1"/>
  <c r="I10" i="3"/>
  <c r="L10" i="3" s="1"/>
  <c r="I9" i="3"/>
  <c r="L9" i="3" s="1"/>
  <c r="I8" i="3"/>
  <c r="L8" i="3" s="1"/>
  <c r="I7" i="3"/>
  <c r="L7" i="3" s="1"/>
  <c r="I6" i="3"/>
  <c r="L6" i="3" s="1"/>
  <c r="J5" i="3"/>
  <c r="I5" i="3"/>
  <c r="L5" i="3" s="1"/>
  <c r="I4" i="3"/>
  <c r="L4" i="3" s="1"/>
  <c r="I18" i="2"/>
  <c r="F18" i="2"/>
  <c r="E18" i="2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L9" i="2" s="1"/>
  <c r="I8" i="2"/>
  <c r="L8" i="2" s="1"/>
  <c r="I7" i="2"/>
  <c r="L7" i="2" s="1"/>
  <c r="I6" i="2"/>
  <c r="L6" i="2" s="1"/>
  <c r="J5" i="2"/>
  <c r="I5" i="2"/>
  <c r="L5" i="2" s="1"/>
  <c r="I4" i="2"/>
  <c r="L4" i="2" s="1"/>
  <c r="I18" i="1" l="1"/>
  <c r="F18" i="1"/>
  <c r="E18" i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J5" i="1"/>
  <c r="I5" i="1"/>
  <c r="L5" i="1" s="1"/>
  <c r="I4" i="1"/>
  <c r="L4" i="1" s="1"/>
</calcChain>
</file>

<file path=xl/sharedStrings.xml><?xml version="1.0" encoding="utf-8"?>
<sst xmlns="http://schemas.openxmlformats.org/spreadsheetml/2006/main" count="2769" uniqueCount="42">
  <si>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</si>
  <si>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</si>
  <si>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</si>
  <si>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</si>
  <si>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</si>
  <si>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</si>
  <si>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</si>
  <si>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</si>
  <si>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</si>
  <si>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</si>
  <si>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</si>
  <si>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</si>
  <si>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</si>
  <si>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</si>
  <si>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</si>
  <si>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</si>
  <si>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</si>
  <si>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</si>
  <si>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</si>
  <si>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</si>
  <si>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</si>
  <si>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</si>
  <si>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</si>
  <si>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</si>
  <si>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</si>
  <si>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</si>
  <si>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</si>
  <si>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</si>
  <si>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</si>
  <si>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</si>
  <si>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</si>
  <si>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</si>
  <si>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</si>
  <si>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</si>
  <si>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Nueva Aldea</t>
  </si>
  <si>
    <t>Bulnes 1</t>
  </si>
  <si>
    <t>Lodos de Efluentes</t>
  </si>
  <si>
    <t>Viñales</t>
  </si>
  <si>
    <t>Lodo de Cal</t>
  </si>
  <si>
    <t>Horcones</t>
  </si>
  <si>
    <t>Rechazo de Cal</t>
  </si>
  <si>
    <t>Corteza sucia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</si>
</sst>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theme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9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4" xfId="1" applyFont="1" applyBorder="1"/>
    <xf numFmtId="165" fontId="3" fillId="0" borderId="14" xfId="1" applyNumberFormat="1" applyFont="1" applyBorder="1"/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3" fontId="3" fillId="0" borderId="14" xfId="2" applyNumberFormat="1" applyBorder="1" applyAlignment="1">
      <alignment vertical="center" wrapText="1"/>
    </xf>
    <xf numFmtId="0" fontId="7" fillId="0" borderId="14" xfId="0" applyFont="1" applyBorder="1" applyAlignment="1">
      <alignment horizontal="center"/>
    </xf>
    <xf numFmtId="3" fontId="3" fillId="0" borderId="14" xfId="2" applyNumberFormat="1" applyBorder="1" applyAlignment="1">
      <alignment vertical="top"/>
    </xf>
    <xf numFmtId="14" fontId="3" fillId="0" borderId="14" xfId="0" applyNumberFormat="1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  <xf numFmtId="14" fontId="7" fillId="0" borderId="14" xfId="2" applyNumberFormat="1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7" fillId="0" borderId="14" xfId="1" applyFont="1" applyBorder="1"/>
    <xf numFmtId="41" fontId="7" fillId="0" borderId="14" xfId="4" applyFont="1" applyBorder="1" applyAlignment="1">
      <alignment horizontal="center"/>
    </xf>
    <xf numFmtId="167" fontId="7" fillId="3" borderId="14" xfId="3" applyFont="1" applyFill="1" applyBorder="1" applyAlignment="1">
      <alignment horizontal="center"/>
    </xf>
    <xf numFmtId="167" fontId="7" fillId="4" borderId="14" xfId="3" applyFont="1" applyFill="1" applyBorder="1" applyAlignment="1">
      <alignment horizontal="center"/>
    </xf>
    <xf numFmtId="2" fontId="7" fillId="4" borderId="14" xfId="2" applyNumberFormat="1" applyFont="1" applyFill="1" applyBorder="1" applyAlignment="1">
      <alignment horizontal="center" vertical="center"/>
    </xf>
    <xf numFmtId="168" fontId="7" fillId="4" borderId="14" xfId="2" applyNumberFormat="1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</cellXfs>
  <cellStyles count="5">
    <cellStyle name="Millares [0]" xfId="4" builtinId="6"/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122706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F9FD7-0144-4344-921D-ED741B4F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FECC7C9-5B63-46BC-8799-7B9DB5FC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230656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opLeftCell="A7" workbookViewId="0">
      <selection activeCell="A20" sqref="A20:L77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367270</v>
      </c>
      <c r="J6" s="12"/>
      <c r="K6" s="8">
        <v>800000</v>
      </c>
      <c r="L6" s="9">
        <f t="shared" si="0"/>
        <v>367.27</v>
      </c>
    </row>
    <row r="7" spans="1:12" x14ac:dyDescent="0.35">
      <c r="G7" s="39" t="s">
        <v>11</v>
      </c>
      <c r="H7" s="40"/>
      <c r="I7" s="6">
        <f>SUMIF(B20:B10026,"Ceniza",F20:F10026)</f>
        <v>228760</v>
      </c>
      <c r="J7" s="12"/>
      <c r="K7" s="8">
        <v>3200000</v>
      </c>
      <c r="L7" s="9">
        <f t="shared" si="0"/>
        <v>228.76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183760</v>
      </c>
      <c r="J10" s="12"/>
      <c r="K10" s="8">
        <v>50000</v>
      </c>
      <c r="L10" s="9">
        <f t="shared" si="0"/>
        <v>183.76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306290</v>
      </c>
      <c r="J14" s="12"/>
      <c r="K14" s="8">
        <v>50000</v>
      </c>
      <c r="L14" s="9">
        <f t="shared" si="0"/>
        <v>306.29000000000002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1980</v>
      </c>
      <c r="F18" s="16">
        <f>SUBTOTAL(9,F20:F10026)</f>
        <v>1086080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43467</v>
      </c>
      <c r="B20" s="21" t="s">
        <v>14</v>
      </c>
      <c r="C20" s="22" t="s">
        <v>34</v>
      </c>
      <c r="D20" s="23">
        <v>999254</v>
      </c>
      <c r="E20" s="24">
        <v>40</v>
      </c>
      <c r="F20" s="25">
        <v>20040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43467</v>
      </c>
      <c r="B21" s="21" t="s">
        <v>14</v>
      </c>
      <c r="C21" s="22" t="s">
        <v>34</v>
      </c>
      <c r="D21" s="23">
        <v>999255</v>
      </c>
      <c r="E21" s="24">
        <v>40</v>
      </c>
      <c r="F21" s="25">
        <v>20290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43467</v>
      </c>
      <c r="B22" s="21" t="s">
        <v>10</v>
      </c>
      <c r="C22" s="22" t="s">
        <v>34</v>
      </c>
      <c r="D22" s="23">
        <v>999259</v>
      </c>
      <c r="E22" s="24">
        <v>40</v>
      </c>
      <c r="F22" s="25">
        <v>21290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43468</v>
      </c>
      <c r="B23" s="21" t="s">
        <v>14</v>
      </c>
      <c r="C23" s="22" t="s">
        <v>34</v>
      </c>
      <c r="D23" s="23">
        <v>999559</v>
      </c>
      <c r="E23" s="24">
        <v>40</v>
      </c>
      <c r="F23" s="25">
        <v>20710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43468</v>
      </c>
      <c r="B24" s="21" t="s">
        <v>10</v>
      </c>
      <c r="C24" s="22" t="s">
        <v>34</v>
      </c>
      <c r="D24" s="23">
        <v>999562</v>
      </c>
      <c r="E24" s="24">
        <v>40</v>
      </c>
      <c r="F24" s="25">
        <v>21500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43468</v>
      </c>
      <c r="B25" s="21" t="s">
        <v>14</v>
      </c>
      <c r="C25" s="22" t="s">
        <v>34</v>
      </c>
      <c r="D25" s="23">
        <v>999655</v>
      </c>
      <c r="E25" s="24">
        <v>40</v>
      </c>
      <c r="F25" s="25">
        <v>21700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43468</v>
      </c>
      <c r="B26" s="21" t="s">
        <v>14</v>
      </c>
      <c r="C26" s="22" t="s">
        <v>34</v>
      </c>
      <c r="D26" s="23">
        <v>999558</v>
      </c>
      <c r="E26" s="24">
        <v>40</v>
      </c>
      <c r="F26" s="25">
        <v>18940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43469</v>
      </c>
      <c r="B27" s="21" t="s">
        <v>14</v>
      </c>
      <c r="C27" s="22" t="s">
        <v>34</v>
      </c>
      <c r="D27" s="23">
        <v>999983</v>
      </c>
      <c r="E27" s="24">
        <v>40</v>
      </c>
      <c r="F27" s="25">
        <v>21810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43469</v>
      </c>
      <c r="B28" s="21" t="s">
        <v>14</v>
      </c>
      <c r="C28" s="22" t="s">
        <v>34</v>
      </c>
      <c r="D28" s="23">
        <v>999984</v>
      </c>
      <c r="E28" s="24">
        <v>40</v>
      </c>
      <c r="F28" s="25">
        <v>21770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43469</v>
      </c>
      <c r="B29" s="21" t="s">
        <v>10</v>
      </c>
      <c r="C29" s="22" t="s">
        <v>34</v>
      </c>
      <c r="D29" s="23">
        <v>999987</v>
      </c>
      <c r="E29" s="24">
        <v>40</v>
      </c>
      <c r="F29" s="25">
        <v>21550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43470</v>
      </c>
      <c r="B30" s="21" t="s">
        <v>14</v>
      </c>
      <c r="C30" s="22" t="s">
        <v>34</v>
      </c>
      <c r="D30" s="23">
        <v>1000437</v>
      </c>
      <c r="E30" s="24">
        <v>40</v>
      </c>
      <c r="F30" s="25">
        <v>20010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43470</v>
      </c>
      <c r="B31" s="21" t="s">
        <v>10</v>
      </c>
      <c r="C31" s="22" t="s">
        <v>34</v>
      </c>
      <c r="D31" s="23">
        <v>1000438</v>
      </c>
      <c r="E31" s="24">
        <v>40</v>
      </c>
      <c r="F31" s="25">
        <v>19270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43472</v>
      </c>
      <c r="B32" s="21" t="s">
        <v>10</v>
      </c>
      <c r="C32" s="22" t="s">
        <v>34</v>
      </c>
      <c r="D32" s="23">
        <v>1000860</v>
      </c>
      <c r="E32" s="24">
        <v>40</v>
      </c>
      <c r="F32" s="25">
        <v>19740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43473</v>
      </c>
      <c r="B33" s="21" t="s">
        <v>14</v>
      </c>
      <c r="C33" s="22" t="s">
        <v>34</v>
      </c>
      <c r="D33" s="23">
        <v>1001261</v>
      </c>
      <c r="E33" s="24">
        <v>40</v>
      </c>
      <c r="F33" s="25">
        <v>18490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43473</v>
      </c>
      <c r="B34" s="21" t="s">
        <v>10</v>
      </c>
      <c r="C34" s="22" t="s">
        <v>34</v>
      </c>
      <c r="D34" s="23">
        <v>1001263</v>
      </c>
      <c r="E34" s="24">
        <v>40</v>
      </c>
      <c r="F34" s="25">
        <v>20600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43476</v>
      </c>
      <c r="B35" s="21" t="s">
        <v>10</v>
      </c>
      <c r="C35" s="22" t="s">
        <v>34</v>
      </c>
      <c r="D35" s="23">
        <v>1002586</v>
      </c>
      <c r="E35" s="24">
        <v>40</v>
      </c>
      <c r="F35" s="25">
        <v>14960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43477</v>
      </c>
      <c r="B36" s="21" t="s">
        <v>10</v>
      </c>
      <c r="C36" s="22" t="s">
        <v>34</v>
      </c>
      <c r="D36" s="23">
        <v>1002997</v>
      </c>
      <c r="E36" s="24">
        <v>40</v>
      </c>
      <c r="F36" s="25">
        <v>14850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43479</v>
      </c>
      <c r="B37" s="21" t="s">
        <v>10</v>
      </c>
      <c r="C37" s="22" t="s">
        <v>34</v>
      </c>
      <c r="D37" s="23">
        <v>1003240</v>
      </c>
      <c r="E37" s="24">
        <v>40</v>
      </c>
      <c r="F37" s="25">
        <v>19640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43480</v>
      </c>
      <c r="B38" s="21" t="s">
        <v>10</v>
      </c>
      <c r="C38" s="22" t="s">
        <v>34</v>
      </c>
      <c r="D38" s="23">
        <v>1003599</v>
      </c>
      <c r="E38" s="24">
        <v>40</v>
      </c>
      <c r="F38" s="25">
        <v>15600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43481</v>
      </c>
      <c r="B39" s="21" t="s">
        <v>11</v>
      </c>
      <c r="C39" s="22" t="s">
        <v>34</v>
      </c>
      <c r="D39" s="23">
        <v>1003936</v>
      </c>
      <c r="E39" s="24">
        <v>40</v>
      </c>
      <c r="F39" s="25">
        <v>16330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43482</v>
      </c>
      <c r="B40" s="21" t="s">
        <v>11</v>
      </c>
      <c r="C40" s="22" t="s">
        <v>34</v>
      </c>
      <c r="D40" s="23">
        <v>1004268</v>
      </c>
      <c r="E40" s="24">
        <v>40</v>
      </c>
      <c r="F40" s="25">
        <v>14510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43482</v>
      </c>
      <c r="B41" s="21" t="s">
        <v>10</v>
      </c>
      <c r="C41" s="22" t="s">
        <v>34</v>
      </c>
      <c r="D41" s="23">
        <v>1004290</v>
      </c>
      <c r="E41" s="24">
        <v>40</v>
      </c>
      <c r="F41" s="25">
        <v>20870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43483</v>
      </c>
      <c r="B42" s="21" t="s">
        <v>10</v>
      </c>
      <c r="C42" s="22" t="s">
        <v>34</v>
      </c>
      <c r="D42" s="23">
        <v>1004711</v>
      </c>
      <c r="E42" s="24">
        <v>40</v>
      </c>
      <c r="F42" s="25">
        <v>20830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43484</v>
      </c>
      <c r="B43" s="21" t="s">
        <v>36</v>
      </c>
      <c r="C43" s="22" t="s">
        <v>34</v>
      </c>
      <c r="D43" s="23">
        <v>1004904</v>
      </c>
      <c r="E43" s="24">
        <v>40</v>
      </c>
      <c r="F43" s="25">
        <v>20760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43484</v>
      </c>
      <c r="B44" s="21" t="s">
        <v>11</v>
      </c>
      <c r="C44" s="22" t="s">
        <v>34</v>
      </c>
      <c r="D44" s="23">
        <v>1004905</v>
      </c>
      <c r="E44" s="24">
        <v>40</v>
      </c>
      <c r="F44" s="25">
        <v>17380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43484</v>
      </c>
      <c r="B45" s="21" t="s">
        <v>36</v>
      </c>
      <c r="C45" s="22" t="s">
        <v>34</v>
      </c>
      <c r="D45" s="23">
        <v>1004903</v>
      </c>
      <c r="E45" s="24">
        <v>40</v>
      </c>
      <c r="F45" s="25">
        <v>21260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43485</v>
      </c>
      <c r="B46" s="21" t="s">
        <v>36</v>
      </c>
      <c r="C46" s="22" t="s">
        <v>34</v>
      </c>
      <c r="D46" s="23">
        <v>1005084</v>
      </c>
      <c r="E46" s="24">
        <v>20</v>
      </c>
      <c r="F46" s="25">
        <v>15850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43485</v>
      </c>
      <c r="B47" s="21" t="s">
        <v>36</v>
      </c>
      <c r="C47" s="22" t="s">
        <v>34</v>
      </c>
      <c r="D47" s="23">
        <v>1005085</v>
      </c>
      <c r="E47" s="24">
        <v>20</v>
      </c>
      <c r="F47" s="25">
        <v>16460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43485</v>
      </c>
      <c r="B48" s="21" t="s">
        <v>36</v>
      </c>
      <c r="C48" s="22" t="s">
        <v>34</v>
      </c>
      <c r="D48" s="23">
        <v>1005082</v>
      </c>
      <c r="E48" s="24">
        <v>20</v>
      </c>
      <c r="F48" s="25">
        <v>18490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43485</v>
      </c>
      <c r="B49" s="21" t="s">
        <v>36</v>
      </c>
      <c r="C49" s="22" t="s">
        <v>34</v>
      </c>
      <c r="D49" s="23">
        <v>1005078</v>
      </c>
      <c r="E49" s="24">
        <v>20</v>
      </c>
      <c r="F49" s="25">
        <v>16430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43485</v>
      </c>
      <c r="B50" s="21" t="s">
        <v>36</v>
      </c>
      <c r="C50" s="22" t="s">
        <v>34</v>
      </c>
      <c r="D50" s="23">
        <v>1005075</v>
      </c>
      <c r="E50" s="24">
        <v>20</v>
      </c>
      <c r="F50" s="25">
        <v>16990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43485</v>
      </c>
      <c r="B51" s="21" t="s">
        <v>36</v>
      </c>
      <c r="C51" s="22" t="s">
        <v>34</v>
      </c>
      <c r="D51" s="23">
        <v>1005080</v>
      </c>
      <c r="E51" s="24">
        <v>20</v>
      </c>
      <c r="F51" s="25">
        <v>17130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43486</v>
      </c>
      <c r="B52" s="21" t="s">
        <v>36</v>
      </c>
      <c r="C52" s="22" t="s">
        <v>34</v>
      </c>
      <c r="D52" s="23">
        <v>1005093</v>
      </c>
      <c r="E52" s="24">
        <v>20</v>
      </c>
      <c r="F52" s="25">
        <v>19260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43486</v>
      </c>
      <c r="B53" s="21" t="s">
        <v>36</v>
      </c>
      <c r="C53" s="22" t="s">
        <v>34</v>
      </c>
      <c r="D53" s="23">
        <v>1005083</v>
      </c>
      <c r="E53" s="24">
        <v>20</v>
      </c>
      <c r="F53" s="25">
        <v>18750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43486</v>
      </c>
      <c r="B54" s="21" t="s">
        <v>36</v>
      </c>
      <c r="C54" s="22" t="s">
        <v>34</v>
      </c>
      <c r="D54" s="23">
        <v>1005092</v>
      </c>
      <c r="E54" s="24">
        <v>20</v>
      </c>
      <c r="F54" s="25">
        <v>16420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43486</v>
      </c>
      <c r="B55" s="21" t="s">
        <v>36</v>
      </c>
      <c r="C55" s="22" t="s">
        <v>34</v>
      </c>
      <c r="D55" s="23">
        <v>1005100</v>
      </c>
      <c r="E55" s="24">
        <v>20</v>
      </c>
      <c r="F55" s="25">
        <v>15440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43486</v>
      </c>
      <c r="B56" s="21" t="s">
        <v>36</v>
      </c>
      <c r="C56" s="22" t="s">
        <v>34</v>
      </c>
      <c r="D56" s="23">
        <v>1005101</v>
      </c>
      <c r="E56" s="24">
        <v>20</v>
      </c>
      <c r="F56" s="25">
        <v>15200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43486</v>
      </c>
      <c r="B57" s="21" t="s">
        <v>10</v>
      </c>
      <c r="C57" s="22" t="s">
        <v>34</v>
      </c>
      <c r="D57" s="23">
        <v>1005118</v>
      </c>
      <c r="E57" s="24">
        <v>40</v>
      </c>
      <c r="F57" s="25">
        <v>19040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43487</v>
      </c>
      <c r="B58" s="21" t="s">
        <v>36</v>
      </c>
      <c r="C58" s="22" t="s">
        <v>34</v>
      </c>
      <c r="D58" s="23">
        <v>1005102</v>
      </c>
      <c r="E58" s="24">
        <v>20</v>
      </c>
      <c r="F58" s="25">
        <v>16170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43487</v>
      </c>
      <c r="B59" s="21" t="s">
        <v>10</v>
      </c>
      <c r="C59" s="22" t="s">
        <v>34</v>
      </c>
      <c r="D59" s="23">
        <v>1005500</v>
      </c>
      <c r="E59" s="24">
        <v>40</v>
      </c>
      <c r="F59" s="25">
        <v>21180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43487</v>
      </c>
      <c r="B60" s="21" t="s">
        <v>36</v>
      </c>
      <c r="C60" s="22" t="s">
        <v>34</v>
      </c>
      <c r="D60" s="23">
        <v>1005493</v>
      </c>
      <c r="E60" s="24">
        <v>20</v>
      </c>
      <c r="F60" s="25">
        <v>16940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43487</v>
      </c>
      <c r="B61" s="21" t="s">
        <v>36</v>
      </c>
      <c r="C61" s="22" t="s">
        <v>34</v>
      </c>
      <c r="D61" s="23">
        <v>1005483</v>
      </c>
      <c r="E61" s="24">
        <v>20</v>
      </c>
      <c r="F61" s="25">
        <v>17080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43487</v>
      </c>
      <c r="B62" s="21" t="s">
        <v>36</v>
      </c>
      <c r="C62" s="22" t="s">
        <v>34</v>
      </c>
      <c r="D62" s="23">
        <v>1005489</v>
      </c>
      <c r="E62" s="24">
        <v>20</v>
      </c>
      <c r="F62" s="25">
        <v>16410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43488</v>
      </c>
      <c r="B63" s="21" t="s">
        <v>36</v>
      </c>
      <c r="C63" s="22" t="s">
        <v>34</v>
      </c>
      <c r="D63" s="23">
        <v>1005890</v>
      </c>
      <c r="E63" s="24">
        <v>40</v>
      </c>
      <c r="F63" s="25">
        <v>11250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43488</v>
      </c>
      <c r="B64" s="21" t="s">
        <v>11</v>
      </c>
      <c r="C64" s="22" t="s">
        <v>34</v>
      </c>
      <c r="D64" s="23">
        <v>1005891</v>
      </c>
      <c r="E64" s="24">
        <v>40</v>
      </c>
      <c r="F64" s="25">
        <v>18890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43489</v>
      </c>
      <c r="B65" s="21" t="s">
        <v>10</v>
      </c>
      <c r="C65" s="22" t="s">
        <v>34</v>
      </c>
      <c r="D65" s="23">
        <v>1006275</v>
      </c>
      <c r="E65" s="24">
        <v>40</v>
      </c>
      <c r="F65" s="25">
        <v>18500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43489</v>
      </c>
      <c r="B66" s="21" t="s">
        <v>11</v>
      </c>
      <c r="C66" s="22" t="s">
        <v>34</v>
      </c>
      <c r="D66" s="23">
        <v>1006269</v>
      </c>
      <c r="E66" s="24">
        <v>40</v>
      </c>
      <c r="F66" s="25">
        <v>22370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43490</v>
      </c>
      <c r="B67" s="21" t="s">
        <v>10</v>
      </c>
      <c r="C67" s="22" t="s">
        <v>34</v>
      </c>
      <c r="D67" s="23">
        <v>1006663</v>
      </c>
      <c r="E67" s="24">
        <v>40</v>
      </c>
      <c r="F67" s="25">
        <v>19650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43491</v>
      </c>
      <c r="B68" s="21" t="s">
        <v>11</v>
      </c>
      <c r="C68" s="22" t="s">
        <v>34</v>
      </c>
      <c r="D68" s="23">
        <v>1007078</v>
      </c>
      <c r="E68" s="24">
        <v>40</v>
      </c>
      <c r="F68" s="25">
        <v>16330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43493</v>
      </c>
      <c r="B69" s="21" t="s">
        <v>11</v>
      </c>
      <c r="C69" s="22" t="s">
        <v>34</v>
      </c>
      <c r="D69" s="23">
        <v>1007404</v>
      </c>
      <c r="E69" s="24">
        <v>40</v>
      </c>
      <c r="F69" s="25">
        <v>20200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43493</v>
      </c>
      <c r="B70" s="21" t="s">
        <v>11</v>
      </c>
      <c r="C70" s="22" t="s">
        <v>34</v>
      </c>
      <c r="D70" s="23">
        <v>1007411</v>
      </c>
      <c r="E70" s="24">
        <v>40</v>
      </c>
      <c r="F70" s="25">
        <v>18800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43493</v>
      </c>
      <c r="B71" s="21" t="s">
        <v>11</v>
      </c>
      <c r="C71" s="22" t="s">
        <v>34</v>
      </c>
      <c r="D71" s="23">
        <v>1007406</v>
      </c>
      <c r="E71" s="24">
        <v>40</v>
      </c>
      <c r="F71" s="25">
        <v>20910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43493</v>
      </c>
      <c r="B72" s="21" t="s">
        <v>10</v>
      </c>
      <c r="C72" s="22" t="s">
        <v>34</v>
      </c>
      <c r="D72" s="23">
        <v>1007413</v>
      </c>
      <c r="E72" s="24">
        <v>40</v>
      </c>
      <c r="F72" s="25">
        <v>21430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43494</v>
      </c>
      <c r="B73" s="21" t="s">
        <v>10</v>
      </c>
      <c r="C73" s="22" t="s">
        <v>34</v>
      </c>
      <c r="D73" s="23">
        <v>1007767</v>
      </c>
      <c r="E73" s="24">
        <v>40</v>
      </c>
      <c r="F73" s="25">
        <v>13820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43495</v>
      </c>
      <c r="B74" s="21" t="s">
        <v>10</v>
      </c>
      <c r="C74" s="22" t="s">
        <v>34</v>
      </c>
      <c r="D74" s="23">
        <v>1008203</v>
      </c>
      <c r="E74" s="24">
        <v>40</v>
      </c>
      <c r="F74" s="25">
        <v>22950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43496</v>
      </c>
      <c r="B75" s="21" t="s">
        <v>11</v>
      </c>
      <c r="C75" s="22" t="s">
        <v>34</v>
      </c>
      <c r="D75" s="23">
        <v>1008646</v>
      </c>
      <c r="E75" s="24">
        <v>40</v>
      </c>
      <c r="F75" s="25">
        <v>19290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43496</v>
      </c>
      <c r="B76" s="21" t="s">
        <v>11</v>
      </c>
      <c r="C76" s="22" t="s">
        <v>34</v>
      </c>
      <c r="D76" s="23">
        <v>1008647</v>
      </c>
      <c r="E76" s="24">
        <v>40</v>
      </c>
      <c r="F76" s="25">
        <v>21390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49">
        <v>43489</v>
      </c>
      <c r="B77" s="50" t="s">
        <v>11</v>
      </c>
      <c r="C77" s="51" t="s">
        <v>37</v>
      </c>
      <c r="D77" s="50">
        <v>1791241</v>
      </c>
      <c r="E77" s="52"/>
      <c r="F77" s="53">
        <v>22360</v>
      </c>
      <c r="G77" s="54"/>
      <c r="H77" s="55"/>
      <c r="I77" s="56"/>
      <c r="J77" s="57"/>
      <c r="K77" s="58" t="s">
        <v>35</v>
      </c>
      <c r="L77" s="36">
        <v>1</v>
      </c>
    </row>
  </sheetData>
  <mergeCells count="18">
    <mergeCell ref="G12:H12"/>
    <mergeCell ref="G13:H13"/>
    <mergeCell ref="G14:H14"/>
    <mergeCell ref="G15:H15"/>
    <mergeCell ref="G16:H16"/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</mergeCells>
  <conditionalFormatting sqref="D1:D2 D6:D19">
    <cfRule type="duplicateValues" dxfId="1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77"/>
  <sheetViews>
    <sheetView topLeftCell="A13" workbookViewId="0">
      <selection activeCell="A20" sqref="A20:L6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304310</v>
      </c>
      <c r="J6" s="12"/>
      <c r="K6" s="8">
        <v>800000</v>
      </c>
      <c r="L6" s="9">
        <f t="shared" si="0"/>
        <v>304.31</v>
      </c>
    </row>
    <row r="7" spans="1:12" x14ac:dyDescent="0.35">
      <c r="G7" s="39" t="s">
        <v>11</v>
      </c>
      <c r="H7" s="40"/>
      <c r="I7" s="6">
        <f>SUMIF(B20:B10026,"Ceniza",F20:F10026)</f>
        <v>35840</v>
      </c>
      <c r="J7" s="12"/>
      <c r="K7" s="8">
        <v>3200000</v>
      </c>
      <c r="L7" s="9">
        <f t="shared" si="0"/>
        <v>35.840000000000003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526650</v>
      </c>
      <c r="J10" s="12"/>
      <c r="K10" s="8">
        <v>50000</v>
      </c>
      <c r="L10" s="9">
        <f t="shared" si="0"/>
        <v>526.65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1840</v>
      </c>
      <c r="F18" s="16">
        <f>SUBTOTAL(9,F20:F10026)</f>
        <v>866800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43497</v>
      </c>
      <c r="B20" s="21" t="s">
        <v>11</v>
      </c>
      <c r="C20" s="22" t="s">
        <v>34</v>
      </c>
      <c r="D20" s="23">
        <v>1009008</v>
      </c>
      <c r="E20" s="24">
        <v>40</v>
      </c>
      <c r="F20" s="25">
        <v>17610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43497</v>
      </c>
      <c r="B21" s="21" t="s">
        <v>10</v>
      </c>
      <c r="C21" s="22" t="s">
        <v>34</v>
      </c>
      <c r="D21" s="23">
        <v>1009011</v>
      </c>
      <c r="E21" s="24">
        <v>40</v>
      </c>
      <c r="F21" s="25">
        <v>20960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43497</v>
      </c>
      <c r="B22" s="21" t="s">
        <v>11</v>
      </c>
      <c r="C22" s="22" t="s">
        <v>34</v>
      </c>
      <c r="D22" s="23">
        <v>1009014</v>
      </c>
      <c r="E22" s="24">
        <v>40</v>
      </c>
      <c r="F22" s="25">
        <v>18230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43498</v>
      </c>
      <c r="B23" s="21" t="s">
        <v>10</v>
      </c>
      <c r="C23" s="22" t="s">
        <v>34</v>
      </c>
      <c r="D23" s="23">
        <v>1009439</v>
      </c>
      <c r="E23" s="24">
        <v>40</v>
      </c>
      <c r="F23" s="25">
        <v>20890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43500</v>
      </c>
      <c r="B24" s="21" t="s">
        <v>10</v>
      </c>
      <c r="C24" s="22" t="s">
        <v>34</v>
      </c>
      <c r="D24" s="23">
        <v>1009843</v>
      </c>
      <c r="E24" s="24">
        <v>40</v>
      </c>
      <c r="F24" s="25">
        <v>20970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43501</v>
      </c>
      <c r="B25" s="21" t="s">
        <v>10</v>
      </c>
      <c r="C25" s="22" t="s">
        <v>34</v>
      </c>
      <c r="D25" s="23">
        <v>1010257</v>
      </c>
      <c r="E25" s="24">
        <v>40</v>
      </c>
      <c r="F25" s="25">
        <v>21930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43505</v>
      </c>
      <c r="B26" s="21" t="s">
        <v>14</v>
      </c>
      <c r="C26" s="22" t="s">
        <v>34</v>
      </c>
      <c r="D26" s="23">
        <v>1011802</v>
      </c>
      <c r="E26" s="24">
        <v>40</v>
      </c>
      <c r="F26" s="25">
        <v>15400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43505</v>
      </c>
      <c r="B27" s="21" t="s">
        <v>10</v>
      </c>
      <c r="C27" s="22" t="s">
        <v>34</v>
      </c>
      <c r="D27" s="23">
        <v>1011803</v>
      </c>
      <c r="E27" s="24">
        <v>40</v>
      </c>
      <c r="F27" s="25">
        <v>21600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43507</v>
      </c>
      <c r="B28" s="21" t="s">
        <v>10</v>
      </c>
      <c r="C28" s="22" t="s">
        <v>34</v>
      </c>
      <c r="D28" s="23">
        <v>1012177</v>
      </c>
      <c r="E28" s="24">
        <v>40</v>
      </c>
      <c r="F28" s="25">
        <v>18320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43507</v>
      </c>
      <c r="B29" s="21" t="s">
        <v>14</v>
      </c>
      <c r="C29" s="22" t="s">
        <v>34</v>
      </c>
      <c r="D29" s="23">
        <v>1012176</v>
      </c>
      <c r="E29" s="24">
        <v>40</v>
      </c>
      <c r="F29" s="25">
        <v>18500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43508</v>
      </c>
      <c r="B30" s="21" t="s">
        <v>14</v>
      </c>
      <c r="C30" s="22" t="s">
        <v>34</v>
      </c>
      <c r="D30" s="23">
        <v>1012562</v>
      </c>
      <c r="E30" s="24">
        <v>40</v>
      </c>
      <c r="F30" s="25">
        <v>20910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43508</v>
      </c>
      <c r="B31" s="21" t="s">
        <v>14</v>
      </c>
      <c r="C31" s="22" t="s">
        <v>34</v>
      </c>
      <c r="D31" s="23">
        <v>1012561</v>
      </c>
      <c r="E31" s="24">
        <v>40</v>
      </c>
      <c r="F31" s="25">
        <v>22260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43509</v>
      </c>
      <c r="B32" s="21" t="s">
        <v>14</v>
      </c>
      <c r="C32" s="22" t="s">
        <v>34</v>
      </c>
      <c r="D32" s="23">
        <v>1012946</v>
      </c>
      <c r="E32" s="24">
        <v>40</v>
      </c>
      <c r="F32" s="25">
        <v>21000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43510</v>
      </c>
      <c r="B33" s="21" t="s">
        <v>14</v>
      </c>
      <c r="C33" s="22" t="s">
        <v>34</v>
      </c>
      <c r="D33" s="23">
        <v>1013466</v>
      </c>
      <c r="E33" s="24">
        <v>40</v>
      </c>
      <c r="F33" s="25">
        <v>8940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43510</v>
      </c>
      <c r="B34" s="21" t="s">
        <v>14</v>
      </c>
      <c r="C34" s="22" t="s">
        <v>34</v>
      </c>
      <c r="D34" s="23">
        <v>1013382</v>
      </c>
      <c r="E34" s="24">
        <v>40</v>
      </c>
      <c r="F34" s="25">
        <v>18710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43510</v>
      </c>
      <c r="B35" s="21" t="s">
        <v>10</v>
      </c>
      <c r="C35" s="22" t="s">
        <v>34</v>
      </c>
      <c r="D35" s="23">
        <v>1013385</v>
      </c>
      <c r="E35" s="24">
        <v>40</v>
      </c>
      <c r="F35" s="25">
        <v>20120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43511</v>
      </c>
      <c r="B36" s="21" t="s">
        <v>14</v>
      </c>
      <c r="C36" s="22" t="s">
        <v>34</v>
      </c>
      <c r="D36" s="23">
        <v>1013711</v>
      </c>
      <c r="E36" s="24">
        <v>40</v>
      </c>
      <c r="F36" s="25">
        <v>21610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43512</v>
      </c>
      <c r="B37" s="21" t="s">
        <v>10</v>
      </c>
      <c r="C37" s="22" t="s">
        <v>34</v>
      </c>
      <c r="D37" s="23">
        <v>1014025</v>
      </c>
      <c r="E37" s="24">
        <v>40</v>
      </c>
      <c r="F37" s="25">
        <v>19970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43514</v>
      </c>
      <c r="B38" s="21" t="s">
        <v>14</v>
      </c>
      <c r="C38" s="22" t="s">
        <v>34</v>
      </c>
      <c r="D38" s="23">
        <v>1014242</v>
      </c>
      <c r="E38" s="24">
        <v>40</v>
      </c>
      <c r="F38" s="25">
        <v>11350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43514</v>
      </c>
      <c r="B39" s="21" t="s">
        <v>14</v>
      </c>
      <c r="C39" s="22" t="s">
        <v>34</v>
      </c>
      <c r="D39" s="23">
        <v>1014241</v>
      </c>
      <c r="E39" s="24">
        <v>40</v>
      </c>
      <c r="F39" s="25">
        <v>17050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43515</v>
      </c>
      <c r="B40" s="21" t="s">
        <v>10</v>
      </c>
      <c r="C40" s="22" t="s">
        <v>34</v>
      </c>
      <c r="D40" s="23">
        <v>1014688</v>
      </c>
      <c r="E40" s="24">
        <v>40</v>
      </c>
      <c r="F40" s="25">
        <v>21040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43515</v>
      </c>
      <c r="B41" s="21" t="s">
        <v>14</v>
      </c>
      <c r="C41" s="22" t="s">
        <v>34</v>
      </c>
      <c r="D41" s="23">
        <v>1014692</v>
      </c>
      <c r="E41" s="24">
        <v>40</v>
      </c>
      <c r="F41" s="25">
        <v>17470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43516</v>
      </c>
      <c r="B42" s="21" t="s">
        <v>14</v>
      </c>
      <c r="C42" s="22" t="s">
        <v>34</v>
      </c>
      <c r="D42" s="23">
        <v>1014996</v>
      </c>
      <c r="E42" s="24">
        <v>40</v>
      </c>
      <c r="F42" s="25">
        <v>19080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43516</v>
      </c>
      <c r="B43" s="21" t="s">
        <v>10</v>
      </c>
      <c r="C43" s="22" t="s">
        <v>34</v>
      </c>
      <c r="D43" s="23">
        <v>1014997</v>
      </c>
      <c r="E43" s="24">
        <v>40</v>
      </c>
      <c r="F43" s="25">
        <v>22600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43516</v>
      </c>
      <c r="B44" s="21" t="s">
        <v>14</v>
      </c>
      <c r="C44" s="22" t="s">
        <v>34</v>
      </c>
      <c r="D44" s="23">
        <v>1014994</v>
      </c>
      <c r="E44" s="24">
        <v>40</v>
      </c>
      <c r="F44" s="25">
        <v>20540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43517</v>
      </c>
      <c r="B45" s="21" t="s">
        <v>14</v>
      </c>
      <c r="C45" s="22" t="s">
        <v>34</v>
      </c>
      <c r="D45" s="23">
        <v>1015357</v>
      </c>
      <c r="E45" s="24">
        <v>40</v>
      </c>
      <c r="F45" s="25">
        <v>18550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43517</v>
      </c>
      <c r="B46" s="21" t="s">
        <v>10</v>
      </c>
      <c r="C46" s="22" t="s">
        <v>34</v>
      </c>
      <c r="D46" s="23">
        <v>1015354</v>
      </c>
      <c r="E46" s="24">
        <v>40</v>
      </c>
      <c r="F46" s="25">
        <v>19490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43517</v>
      </c>
      <c r="B47" s="21" t="s">
        <v>14</v>
      </c>
      <c r="C47" s="22" t="s">
        <v>34</v>
      </c>
      <c r="D47" s="23">
        <v>1015353</v>
      </c>
      <c r="E47" s="24">
        <v>40</v>
      </c>
      <c r="F47" s="25">
        <v>21250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43517</v>
      </c>
      <c r="B48" s="21" t="s">
        <v>14</v>
      </c>
      <c r="C48" s="22" t="s">
        <v>34</v>
      </c>
      <c r="D48" s="23">
        <v>1015347</v>
      </c>
      <c r="E48" s="24">
        <v>40</v>
      </c>
      <c r="F48" s="25">
        <v>17820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43518</v>
      </c>
      <c r="B49" s="21" t="s">
        <v>14</v>
      </c>
      <c r="C49" s="22" t="s">
        <v>34</v>
      </c>
      <c r="D49" s="23">
        <v>1015731</v>
      </c>
      <c r="E49" s="24">
        <v>40</v>
      </c>
      <c r="F49" s="25">
        <v>21600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43518</v>
      </c>
      <c r="B50" s="21" t="s">
        <v>14</v>
      </c>
      <c r="C50" s="22" t="s">
        <v>34</v>
      </c>
      <c r="D50" s="23">
        <v>1015719</v>
      </c>
      <c r="E50" s="24">
        <v>40</v>
      </c>
      <c r="F50" s="25">
        <v>21950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43519</v>
      </c>
      <c r="B51" s="21" t="s">
        <v>14</v>
      </c>
      <c r="C51" s="22" t="s">
        <v>34</v>
      </c>
      <c r="D51" s="23">
        <v>1016139</v>
      </c>
      <c r="E51" s="24">
        <v>40</v>
      </c>
      <c r="F51" s="25">
        <v>20980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43519</v>
      </c>
      <c r="B52" s="21" t="s">
        <v>10</v>
      </c>
      <c r="C52" s="22" t="s">
        <v>34</v>
      </c>
      <c r="D52" s="23">
        <v>1016140</v>
      </c>
      <c r="E52" s="24">
        <v>40</v>
      </c>
      <c r="F52" s="25">
        <v>22290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43519</v>
      </c>
      <c r="B53" s="21" t="s">
        <v>14</v>
      </c>
      <c r="C53" s="22" t="s">
        <v>34</v>
      </c>
      <c r="D53" s="23">
        <v>1016144</v>
      </c>
      <c r="E53" s="24">
        <v>40</v>
      </c>
      <c r="F53" s="25">
        <v>18470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43521</v>
      </c>
      <c r="B54" s="21" t="s">
        <v>14</v>
      </c>
      <c r="C54" s="22" t="s">
        <v>34</v>
      </c>
      <c r="D54" s="23">
        <v>1016542</v>
      </c>
      <c r="E54" s="24">
        <v>40</v>
      </c>
      <c r="F54" s="25">
        <v>20140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43521</v>
      </c>
      <c r="B55" s="21" t="s">
        <v>14</v>
      </c>
      <c r="C55" s="22" t="s">
        <v>34</v>
      </c>
      <c r="D55" s="23">
        <v>1016539</v>
      </c>
      <c r="E55" s="24">
        <v>40</v>
      </c>
      <c r="F55" s="25">
        <v>18890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43522</v>
      </c>
      <c r="B56" s="21" t="s">
        <v>10</v>
      </c>
      <c r="C56" s="22" t="s">
        <v>34</v>
      </c>
      <c r="D56" s="23">
        <v>1016885</v>
      </c>
      <c r="E56" s="24">
        <v>40</v>
      </c>
      <c r="F56" s="25">
        <v>20000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43522</v>
      </c>
      <c r="B57" s="21" t="s">
        <v>14</v>
      </c>
      <c r="C57" s="22" t="s">
        <v>34</v>
      </c>
      <c r="D57" s="23">
        <v>1016884</v>
      </c>
      <c r="E57" s="24">
        <v>40</v>
      </c>
      <c r="F57" s="25">
        <v>16750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43522</v>
      </c>
      <c r="B58" s="21" t="s">
        <v>14</v>
      </c>
      <c r="C58" s="22" t="s">
        <v>34</v>
      </c>
      <c r="D58" s="23">
        <v>1016882</v>
      </c>
      <c r="E58" s="24">
        <v>40</v>
      </c>
      <c r="F58" s="25">
        <v>16300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43523</v>
      </c>
      <c r="B59" s="21" t="s">
        <v>10</v>
      </c>
      <c r="C59" s="22" t="s">
        <v>34</v>
      </c>
      <c r="D59" s="23">
        <v>1017299</v>
      </c>
      <c r="E59" s="24">
        <v>40</v>
      </c>
      <c r="F59" s="25">
        <v>19740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43523</v>
      </c>
      <c r="B60" s="21" t="s">
        <v>14</v>
      </c>
      <c r="C60" s="22" t="s">
        <v>34</v>
      </c>
      <c r="D60" s="23">
        <v>1017295</v>
      </c>
      <c r="E60" s="24">
        <v>40</v>
      </c>
      <c r="F60" s="25">
        <v>14830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43523</v>
      </c>
      <c r="B61" s="21" t="s">
        <v>14</v>
      </c>
      <c r="C61" s="22" t="s">
        <v>34</v>
      </c>
      <c r="D61" s="23">
        <v>1017294</v>
      </c>
      <c r="E61" s="24">
        <v>40</v>
      </c>
      <c r="F61" s="25">
        <v>15950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43524</v>
      </c>
      <c r="B62" s="21" t="s">
        <v>14</v>
      </c>
      <c r="C62" s="22" t="s">
        <v>34</v>
      </c>
      <c r="D62" s="23">
        <v>1017702</v>
      </c>
      <c r="E62" s="24">
        <v>40</v>
      </c>
      <c r="F62" s="25">
        <v>18690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43524</v>
      </c>
      <c r="B63" s="21" t="s">
        <v>14</v>
      </c>
      <c r="C63" s="22" t="s">
        <v>34</v>
      </c>
      <c r="D63" s="23">
        <v>1017699</v>
      </c>
      <c r="E63" s="24">
        <v>40</v>
      </c>
      <c r="F63" s="25">
        <v>15210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43524</v>
      </c>
      <c r="B64" s="21" t="s">
        <v>10</v>
      </c>
      <c r="C64" s="22" t="s">
        <v>34</v>
      </c>
      <c r="D64" s="23">
        <v>1017721</v>
      </c>
      <c r="E64" s="24">
        <v>40</v>
      </c>
      <c r="F64" s="25">
        <v>14390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43524</v>
      </c>
      <c r="B65" s="21" t="s">
        <v>14</v>
      </c>
      <c r="C65" s="22" t="s">
        <v>34</v>
      </c>
      <c r="D65" s="23">
        <v>1017700</v>
      </c>
      <c r="E65" s="24">
        <v>40</v>
      </c>
      <c r="F65" s="25">
        <v>16450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2"/>
      <c r="C71" s="22"/>
      <c r="D71" s="22"/>
      <c r="E71" s="31"/>
      <c r="F71" s="37"/>
      <c r="G71" s="26"/>
      <c r="H71" s="33"/>
      <c r="I71" s="34"/>
      <c r="J71" s="29"/>
      <c r="K71" s="30"/>
      <c r="L71" s="22"/>
    </row>
    <row r="72" spans="1:12" x14ac:dyDescent="0.35">
      <c r="A72" s="38"/>
      <c r="B72" s="21"/>
      <c r="C72" s="22"/>
      <c r="D72" s="22"/>
      <c r="E72" s="31"/>
      <c r="F72" s="32"/>
      <c r="G72" s="26"/>
      <c r="H72" s="33"/>
      <c r="I72" s="34"/>
      <c r="J72" s="29"/>
      <c r="K72" s="30"/>
      <c r="L72" s="22"/>
    </row>
    <row r="73" spans="1:12" x14ac:dyDescent="0.35">
      <c r="A73" s="38"/>
      <c r="B73" s="21"/>
      <c r="C73" s="22"/>
      <c r="D73" s="22"/>
      <c r="E73" s="31"/>
      <c r="F73" s="32"/>
      <c r="G73" s="26"/>
      <c r="H73" s="33"/>
      <c r="I73" s="34"/>
      <c r="J73" s="29"/>
      <c r="K73" s="30"/>
      <c r="L73" s="22"/>
    </row>
    <row r="74" spans="1:12" x14ac:dyDescent="0.35">
      <c r="A74" s="20"/>
      <c r="B74" s="21"/>
      <c r="C74" s="22"/>
      <c r="D74" s="23"/>
      <c r="E74" s="31"/>
      <c r="F74" s="35"/>
      <c r="G74" s="26"/>
      <c r="H74" s="33"/>
      <c r="I74" s="34"/>
      <c r="J74" s="29"/>
      <c r="K74" s="30"/>
      <c r="L74" s="36"/>
    </row>
    <row r="75" spans="1:12" x14ac:dyDescent="0.35">
      <c r="A75" s="20"/>
      <c r="B75" s="21"/>
      <c r="C75" s="22"/>
      <c r="D75" s="23"/>
      <c r="E75" s="31"/>
      <c r="F75" s="35"/>
      <c r="G75" s="26"/>
      <c r="H75" s="33"/>
      <c r="I75" s="34"/>
      <c r="J75" s="29"/>
      <c r="K75" s="30"/>
      <c r="L75" s="36"/>
    </row>
    <row r="76" spans="1:12" x14ac:dyDescent="0.35">
      <c r="A76" s="20"/>
      <c r="B76" s="21"/>
      <c r="C76" s="22"/>
      <c r="D76" s="23"/>
      <c r="E76" s="31"/>
      <c r="F76" s="35"/>
      <c r="G76" s="26"/>
      <c r="H76" s="33"/>
      <c r="I76" s="34"/>
      <c r="J76" s="29"/>
      <c r="K76" s="30"/>
      <c r="L76" s="36"/>
    </row>
    <row r="77" spans="1:12" x14ac:dyDescent="0.35">
      <c r="A77" s="20"/>
      <c r="B77" s="21"/>
      <c r="C77" s="22"/>
      <c r="D77" s="23"/>
      <c r="E77" s="31"/>
      <c r="F77" s="35"/>
      <c r="G77" s="26"/>
      <c r="H77" s="33"/>
      <c r="I77" s="34"/>
      <c r="J77" s="29"/>
      <c r="K77" s="30"/>
      <c r="L77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95"/>
  <sheetViews>
    <sheetView topLeftCell="A12" workbookViewId="0">
      <selection activeCell="A20" sqref="A20:L8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354080</v>
      </c>
      <c r="J6" s="12"/>
      <c r="K6" s="8">
        <v>800000</v>
      </c>
      <c r="L6" s="9">
        <f t="shared" si="0"/>
        <v>354.08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850580</v>
      </c>
      <c r="J10" s="12"/>
      <c r="K10" s="8">
        <v>50000</v>
      </c>
      <c r="L10" s="9">
        <f t="shared" si="0"/>
        <v>850.58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2600</v>
      </c>
      <c r="F18" s="16">
        <f>SUBTOTAL(9,F20:F10026)</f>
        <v>1204660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43525</v>
      </c>
      <c r="B20" s="21" t="s">
        <v>14</v>
      </c>
      <c r="C20" s="22" t="s">
        <v>34</v>
      </c>
      <c r="D20" s="23">
        <v>1018108</v>
      </c>
      <c r="E20" s="24">
        <v>40</v>
      </c>
      <c r="F20" s="25">
        <v>17670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43525</v>
      </c>
      <c r="B21" s="21" t="s">
        <v>14</v>
      </c>
      <c r="C21" s="22" t="s">
        <v>34</v>
      </c>
      <c r="D21" s="23">
        <v>1018109</v>
      </c>
      <c r="E21" s="24">
        <v>40</v>
      </c>
      <c r="F21" s="25">
        <v>20510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43525</v>
      </c>
      <c r="B22" s="21" t="s">
        <v>14</v>
      </c>
      <c r="C22" s="22" t="s">
        <v>34</v>
      </c>
      <c r="D22" s="23">
        <v>1018110</v>
      </c>
      <c r="E22" s="24">
        <v>40</v>
      </c>
      <c r="F22" s="25">
        <v>13010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43526</v>
      </c>
      <c r="B23" s="21" t="s">
        <v>14</v>
      </c>
      <c r="C23" s="22" t="s">
        <v>34</v>
      </c>
      <c r="D23" s="23">
        <v>1018432</v>
      </c>
      <c r="E23" s="24">
        <v>40</v>
      </c>
      <c r="F23" s="25">
        <v>14740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43526</v>
      </c>
      <c r="B24" s="21" t="s">
        <v>14</v>
      </c>
      <c r="C24" s="22" t="s">
        <v>34</v>
      </c>
      <c r="D24" s="23">
        <v>1018431</v>
      </c>
      <c r="E24" s="24">
        <v>40</v>
      </c>
      <c r="F24" s="25">
        <v>17730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43526</v>
      </c>
      <c r="B25" s="21" t="s">
        <v>10</v>
      </c>
      <c r="C25" s="22" t="s">
        <v>34</v>
      </c>
      <c r="D25" s="23">
        <v>1018433</v>
      </c>
      <c r="E25" s="24">
        <v>40</v>
      </c>
      <c r="F25" s="25">
        <v>17670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43528</v>
      </c>
      <c r="B26" s="21" t="s">
        <v>14</v>
      </c>
      <c r="C26" s="22" t="s">
        <v>34</v>
      </c>
      <c r="D26" s="23">
        <v>1018825</v>
      </c>
      <c r="E26" s="24">
        <v>40</v>
      </c>
      <c r="F26" s="25">
        <v>19040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43528</v>
      </c>
      <c r="B27" s="21" t="s">
        <v>14</v>
      </c>
      <c r="C27" s="22" t="s">
        <v>34</v>
      </c>
      <c r="D27" s="23">
        <v>1018821</v>
      </c>
      <c r="E27" s="24">
        <v>40</v>
      </c>
      <c r="F27" s="25">
        <v>19600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43528</v>
      </c>
      <c r="B28" s="21" t="s">
        <v>14</v>
      </c>
      <c r="C28" s="22" t="s">
        <v>34</v>
      </c>
      <c r="D28" s="23">
        <v>1018819</v>
      </c>
      <c r="E28" s="24">
        <v>40</v>
      </c>
      <c r="F28" s="25">
        <v>19520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43529</v>
      </c>
      <c r="B29" s="21" t="s">
        <v>14</v>
      </c>
      <c r="C29" s="22" t="s">
        <v>34</v>
      </c>
      <c r="D29" s="23">
        <v>1019262</v>
      </c>
      <c r="E29" s="24">
        <v>40</v>
      </c>
      <c r="F29" s="25">
        <v>17080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43529</v>
      </c>
      <c r="B30" s="21" t="s">
        <v>14</v>
      </c>
      <c r="C30" s="22" t="s">
        <v>34</v>
      </c>
      <c r="D30" s="23">
        <v>1019259</v>
      </c>
      <c r="E30" s="24">
        <v>40</v>
      </c>
      <c r="F30" s="25">
        <v>16810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43529</v>
      </c>
      <c r="B31" s="21" t="s">
        <v>14</v>
      </c>
      <c r="C31" s="22" t="s">
        <v>34</v>
      </c>
      <c r="D31" s="23">
        <v>1019260</v>
      </c>
      <c r="E31" s="24">
        <v>40</v>
      </c>
      <c r="F31" s="25">
        <v>20320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43530</v>
      </c>
      <c r="B32" s="21" t="s">
        <v>14</v>
      </c>
      <c r="C32" s="22" t="s">
        <v>34</v>
      </c>
      <c r="D32" s="23">
        <v>1019699</v>
      </c>
      <c r="E32" s="24">
        <v>40</v>
      </c>
      <c r="F32" s="25">
        <v>19120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43530</v>
      </c>
      <c r="B33" s="21" t="s">
        <v>14</v>
      </c>
      <c r="C33" s="22" t="s">
        <v>34</v>
      </c>
      <c r="D33" s="23">
        <v>1019698</v>
      </c>
      <c r="E33" s="24">
        <v>40</v>
      </c>
      <c r="F33" s="25">
        <v>17950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43530</v>
      </c>
      <c r="B34" s="21" t="s">
        <v>10</v>
      </c>
      <c r="C34" s="22" t="s">
        <v>34</v>
      </c>
      <c r="D34" s="23">
        <v>1019700</v>
      </c>
      <c r="E34" s="24">
        <v>40</v>
      </c>
      <c r="F34" s="25">
        <v>20910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43530</v>
      </c>
      <c r="B35" s="21" t="s">
        <v>14</v>
      </c>
      <c r="C35" s="22" t="s">
        <v>34</v>
      </c>
      <c r="D35" s="23">
        <v>1019697</v>
      </c>
      <c r="E35" s="24">
        <v>40</v>
      </c>
      <c r="F35" s="25">
        <v>19400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43531</v>
      </c>
      <c r="B36" s="21" t="s">
        <v>10</v>
      </c>
      <c r="C36" s="22" t="s">
        <v>34</v>
      </c>
      <c r="D36" s="23">
        <v>1020128</v>
      </c>
      <c r="E36" s="24">
        <v>40</v>
      </c>
      <c r="F36" s="25">
        <v>16060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43531</v>
      </c>
      <c r="B37" s="21" t="s">
        <v>14</v>
      </c>
      <c r="C37" s="22" t="s">
        <v>34</v>
      </c>
      <c r="D37" s="23">
        <v>1020125</v>
      </c>
      <c r="E37" s="24">
        <v>40</v>
      </c>
      <c r="F37" s="25">
        <v>13710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43531</v>
      </c>
      <c r="B38" s="21" t="s">
        <v>14</v>
      </c>
      <c r="C38" s="22" t="s">
        <v>34</v>
      </c>
      <c r="D38" s="23">
        <v>1020117</v>
      </c>
      <c r="E38" s="24">
        <v>40</v>
      </c>
      <c r="F38" s="25">
        <v>15900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43532</v>
      </c>
      <c r="B39" s="21" t="s">
        <v>14</v>
      </c>
      <c r="C39" s="22" t="s">
        <v>34</v>
      </c>
      <c r="D39" s="23">
        <v>1020526</v>
      </c>
      <c r="E39" s="24">
        <v>40</v>
      </c>
      <c r="F39" s="25">
        <v>14680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43532</v>
      </c>
      <c r="B40" s="21" t="s">
        <v>14</v>
      </c>
      <c r="C40" s="22" t="s">
        <v>34</v>
      </c>
      <c r="D40" s="23">
        <v>1020530</v>
      </c>
      <c r="E40" s="24">
        <v>40</v>
      </c>
      <c r="F40" s="25">
        <v>16950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43532</v>
      </c>
      <c r="B41" s="21" t="s">
        <v>10</v>
      </c>
      <c r="C41" s="22" t="s">
        <v>34</v>
      </c>
      <c r="D41" s="23">
        <v>1020537</v>
      </c>
      <c r="E41" s="24">
        <v>40</v>
      </c>
      <c r="F41" s="25">
        <v>20630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43535</v>
      </c>
      <c r="B42" s="21" t="s">
        <v>10</v>
      </c>
      <c r="C42" s="22" t="s">
        <v>34</v>
      </c>
      <c r="D42" s="23">
        <v>1021299</v>
      </c>
      <c r="E42" s="24">
        <v>40</v>
      </c>
      <c r="F42" s="25">
        <v>20160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43535</v>
      </c>
      <c r="B43" s="21" t="s">
        <v>14</v>
      </c>
      <c r="C43" s="22" t="s">
        <v>34</v>
      </c>
      <c r="D43" s="23">
        <v>1021298</v>
      </c>
      <c r="E43" s="24">
        <v>40</v>
      </c>
      <c r="F43" s="25">
        <v>15200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43536</v>
      </c>
      <c r="B44" s="21" t="s">
        <v>14</v>
      </c>
      <c r="C44" s="22" t="s">
        <v>34</v>
      </c>
      <c r="D44" s="23">
        <v>1021662</v>
      </c>
      <c r="E44" s="24">
        <v>40</v>
      </c>
      <c r="F44" s="25">
        <v>16740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43536</v>
      </c>
      <c r="B45" s="21" t="s">
        <v>10</v>
      </c>
      <c r="C45" s="22" t="s">
        <v>34</v>
      </c>
      <c r="D45" s="23">
        <v>1021663</v>
      </c>
      <c r="E45" s="24">
        <v>40</v>
      </c>
      <c r="F45" s="25">
        <v>18110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43536</v>
      </c>
      <c r="B46" s="21" t="s">
        <v>14</v>
      </c>
      <c r="C46" s="22" t="s">
        <v>34</v>
      </c>
      <c r="D46" s="23">
        <v>1021657</v>
      </c>
      <c r="E46" s="24">
        <v>40</v>
      </c>
      <c r="F46" s="25">
        <v>22380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43537</v>
      </c>
      <c r="B47" s="21" t="s">
        <v>14</v>
      </c>
      <c r="C47" s="22" t="s">
        <v>34</v>
      </c>
      <c r="D47" s="23">
        <v>1022066</v>
      </c>
      <c r="E47" s="24">
        <v>40</v>
      </c>
      <c r="F47" s="25">
        <v>17150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43537</v>
      </c>
      <c r="B48" s="21" t="s">
        <v>10</v>
      </c>
      <c r="C48" s="22" t="s">
        <v>34</v>
      </c>
      <c r="D48" s="23">
        <v>1022070</v>
      </c>
      <c r="E48" s="24">
        <v>40</v>
      </c>
      <c r="F48" s="25">
        <v>20390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43537</v>
      </c>
      <c r="B49" s="21" t="s">
        <v>14</v>
      </c>
      <c r="C49" s="22" t="s">
        <v>34</v>
      </c>
      <c r="D49" s="23">
        <v>1022057</v>
      </c>
      <c r="E49" s="24">
        <v>40</v>
      </c>
      <c r="F49" s="25">
        <v>20210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43537</v>
      </c>
      <c r="B50" s="21" t="s">
        <v>14</v>
      </c>
      <c r="C50" s="22" t="s">
        <v>34</v>
      </c>
      <c r="D50" s="23">
        <v>1022059</v>
      </c>
      <c r="E50" s="24">
        <v>40</v>
      </c>
      <c r="F50" s="25">
        <v>20720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43538</v>
      </c>
      <c r="B51" s="21" t="s">
        <v>14</v>
      </c>
      <c r="C51" s="22" t="s">
        <v>34</v>
      </c>
      <c r="D51" s="23">
        <v>1022455</v>
      </c>
      <c r="E51" s="24">
        <v>40</v>
      </c>
      <c r="F51" s="25">
        <v>20120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43538</v>
      </c>
      <c r="B52" s="21" t="s">
        <v>10</v>
      </c>
      <c r="C52" s="22" t="s">
        <v>34</v>
      </c>
      <c r="D52" s="23">
        <v>1022456</v>
      </c>
      <c r="E52" s="24">
        <v>40</v>
      </c>
      <c r="F52" s="25">
        <v>22310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43538</v>
      </c>
      <c r="B53" s="21" t="s">
        <v>14</v>
      </c>
      <c r="C53" s="22" t="s">
        <v>34</v>
      </c>
      <c r="D53" s="23">
        <v>1022451</v>
      </c>
      <c r="E53" s="24">
        <v>40</v>
      </c>
      <c r="F53" s="25">
        <v>17960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43539</v>
      </c>
      <c r="B54" s="21" t="s">
        <v>14</v>
      </c>
      <c r="C54" s="22" t="s">
        <v>34</v>
      </c>
      <c r="D54" s="23">
        <v>1022846</v>
      </c>
      <c r="E54" s="24">
        <v>40</v>
      </c>
      <c r="F54" s="25">
        <v>19600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43539</v>
      </c>
      <c r="B55" s="21" t="s">
        <v>14</v>
      </c>
      <c r="C55" s="22" t="s">
        <v>34</v>
      </c>
      <c r="D55" s="23">
        <v>1022848</v>
      </c>
      <c r="E55" s="24">
        <v>40</v>
      </c>
      <c r="F55" s="25">
        <v>15610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43540</v>
      </c>
      <c r="B56" s="21" t="s">
        <v>14</v>
      </c>
      <c r="C56" s="22" t="s">
        <v>34</v>
      </c>
      <c r="D56" s="23">
        <v>1023267</v>
      </c>
      <c r="E56" s="24">
        <v>40</v>
      </c>
      <c r="F56" s="25">
        <v>22460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43540</v>
      </c>
      <c r="B57" s="21" t="s">
        <v>10</v>
      </c>
      <c r="C57" s="22" t="s">
        <v>34</v>
      </c>
      <c r="D57" s="23">
        <v>1023268</v>
      </c>
      <c r="E57" s="24">
        <v>40</v>
      </c>
      <c r="F57" s="25">
        <v>20620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43542</v>
      </c>
      <c r="B58" s="21" t="s">
        <v>14</v>
      </c>
      <c r="C58" s="22" t="s">
        <v>34</v>
      </c>
      <c r="D58" s="23">
        <v>1023453</v>
      </c>
      <c r="E58" s="24">
        <v>40</v>
      </c>
      <c r="F58" s="25">
        <v>17260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43542</v>
      </c>
      <c r="B59" s="21" t="s">
        <v>14</v>
      </c>
      <c r="C59" s="22" t="s">
        <v>34</v>
      </c>
      <c r="D59" s="23">
        <v>1023452</v>
      </c>
      <c r="E59" s="24">
        <v>40</v>
      </c>
      <c r="F59" s="25">
        <v>16070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43542</v>
      </c>
      <c r="B60" s="21" t="s">
        <v>10</v>
      </c>
      <c r="C60" s="22" t="s">
        <v>34</v>
      </c>
      <c r="D60" s="23">
        <v>1023454</v>
      </c>
      <c r="E60" s="24">
        <v>40</v>
      </c>
      <c r="F60" s="25">
        <v>18570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43543</v>
      </c>
      <c r="B61" s="21" t="s">
        <v>14</v>
      </c>
      <c r="C61" s="22" t="s">
        <v>34</v>
      </c>
      <c r="D61" s="23">
        <v>1023914</v>
      </c>
      <c r="E61" s="24">
        <v>40</v>
      </c>
      <c r="F61" s="25">
        <v>20390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43543</v>
      </c>
      <c r="B62" s="21" t="s">
        <v>14</v>
      </c>
      <c r="C62" s="22" t="s">
        <v>34</v>
      </c>
      <c r="D62" s="23">
        <v>1023913</v>
      </c>
      <c r="E62" s="24">
        <v>40</v>
      </c>
      <c r="F62" s="25">
        <v>16890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43543</v>
      </c>
      <c r="B63" s="21" t="s">
        <v>10</v>
      </c>
      <c r="C63" s="22" t="s">
        <v>34</v>
      </c>
      <c r="D63" s="23">
        <v>1023915</v>
      </c>
      <c r="E63" s="24">
        <v>40</v>
      </c>
      <c r="F63" s="25">
        <v>20850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43544</v>
      </c>
      <c r="B64" s="21" t="s">
        <v>14</v>
      </c>
      <c r="C64" s="22" t="s">
        <v>34</v>
      </c>
      <c r="D64" s="23">
        <v>1024279</v>
      </c>
      <c r="E64" s="24">
        <v>40</v>
      </c>
      <c r="F64" s="25">
        <v>19170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43544</v>
      </c>
      <c r="B65" s="21" t="s">
        <v>14</v>
      </c>
      <c r="C65" s="22" t="s">
        <v>34</v>
      </c>
      <c r="D65" s="23">
        <v>1024280</v>
      </c>
      <c r="E65" s="24">
        <v>40</v>
      </c>
      <c r="F65" s="25">
        <v>18640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43544</v>
      </c>
      <c r="B66" s="21" t="s">
        <v>10</v>
      </c>
      <c r="C66" s="22" t="s">
        <v>34</v>
      </c>
      <c r="D66" s="23">
        <v>1024282</v>
      </c>
      <c r="E66" s="24">
        <v>40</v>
      </c>
      <c r="F66" s="25">
        <v>21560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43545</v>
      </c>
      <c r="B67" s="21" t="s">
        <v>14</v>
      </c>
      <c r="C67" s="22" t="s">
        <v>34</v>
      </c>
      <c r="D67" s="23">
        <v>1024646</v>
      </c>
      <c r="E67" s="24">
        <v>40</v>
      </c>
      <c r="F67" s="25">
        <v>18310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43545</v>
      </c>
      <c r="B68" s="21" t="s">
        <v>14</v>
      </c>
      <c r="C68" s="22" t="s">
        <v>34</v>
      </c>
      <c r="D68" s="23">
        <v>1024647</v>
      </c>
      <c r="E68" s="24">
        <v>40</v>
      </c>
      <c r="F68" s="25">
        <v>18260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43545</v>
      </c>
      <c r="B69" s="21" t="s">
        <v>10</v>
      </c>
      <c r="C69" s="22" t="s">
        <v>34</v>
      </c>
      <c r="D69" s="23">
        <v>1024648</v>
      </c>
      <c r="E69" s="24">
        <v>40</v>
      </c>
      <c r="F69" s="25">
        <v>18090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43546</v>
      </c>
      <c r="B70" s="21" t="s">
        <v>14</v>
      </c>
      <c r="C70" s="22" t="s">
        <v>34</v>
      </c>
      <c r="D70" s="23">
        <v>1024995</v>
      </c>
      <c r="E70" s="24">
        <v>40</v>
      </c>
      <c r="F70" s="25">
        <v>18490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43546</v>
      </c>
      <c r="B71" s="21" t="s">
        <v>10</v>
      </c>
      <c r="C71" s="22" t="s">
        <v>34</v>
      </c>
      <c r="D71" s="23">
        <v>1024997</v>
      </c>
      <c r="E71" s="24">
        <v>40</v>
      </c>
      <c r="F71" s="25">
        <v>19460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43546</v>
      </c>
      <c r="B72" s="21" t="s">
        <v>14</v>
      </c>
      <c r="C72" s="22" t="s">
        <v>34</v>
      </c>
      <c r="D72" s="23">
        <v>1024996</v>
      </c>
      <c r="E72" s="24">
        <v>40</v>
      </c>
      <c r="F72" s="25">
        <v>18580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43547</v>
      </c>
      <c r="B73" s="21" t="s">
        <v>14</v>
      </c>
      <c r="C73" s="22" t="s">
        <v>34</v>
      </c>
      <c r="D73" s="23">
        <v>1025368</v>
      </c>
      <c r="E73" s="24">
        <v>40</v>
      </c>
      <c r="F73" s="25">
        <v>22290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43549</v>
      </c>
      <c r="B74" s="21" t="s">
        <v>14</v>
      </c>
      <c r="C74" s="22" t="s">
        <v>34</v>
      </c>
      <c r="D74" s="23">
        <v>1025775</v>
      </c>
      <c r="E74" s="24">
        <v>40</v>
      </c>
      <c r="F74" s="25">
        <v>15460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43549</v>
      </c>
      <c r="B75" s="21" t="s">
        <v>14</v>
      </c>
      <c r="C75" s="22" t="s">
        <v>34</v>
      </c>
      <c r="D75" s="23">
        <v>1025782</v>
      </c>
      <c r="E75" s="24">
        <v>40</v>
      </c>
      <c r="F75" s="25">
        <v>20380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43549</v>
      </c>
      <c r="B76" s="21" t="s">
        <v>10</v>
      </c>
      <c r="C76" s="22" t="s">
        <v>34</v>
      </c>
      <c r="D76" s="23">
        <v>1025783</v>
      </c>
      <c r="E76" s="24">
        <v>40</v>
      </c>
      <c r="F76" s="25">
        <v>18920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20">
        <v>43550</v>
      </c>
      <c r="B77" s="21" t="s">
        <v>14</v>
      </c>
      <c r="C77" s="22" t="s">
        <v>34</v>
      </c>
      <c r="D77" s="23">
        <v>1026141</v>
      </c>
      <c r="E77" s="24">
        <v>40</v>
      </c>
      <c r="F77" s="25">
        <v>18190</v>
      </c>
      <c r="G77" s="26"/>
      <c r="H77" s="27"/>
      <c r="I77" s="28"/>
      <c r="J77" s="29"/>
      <c r="K77" s="30" t="s">
        <v>35</v>
      </c>
      <c r="L77" s="22">
        <v>1</v>
      </c>
    </row>
    <row r="78" spans="1:12" x14ac:dyDescent="0.35">
      <c r="A78" s="20">
        <v>43550</v>
      </c>
      <c r="B78" s="21" t="s">
        <v>10</v>
      </c>
      <c r="C78" s="22" t="s">
        <v>34</v>
      </c>
      <c r="D78" s="23">
        <v>1026143</v>
      </c>
      <c r="E78" s="24">
        <v>40</v>
      </c>
      <c r="F78" s="25">
        <v>18410</v>
      </c>
      <c r="G78" s="26"/>
      <c r="H78" s="27"/>
      <c r="I78" s="28"/>
      <c r="J78" s="29"/>
      <c r="K78" s="30" t="s">
        <v>35</v>
      </c>
      <c r="L78" s="22">
        <v>1</v>
      </c>
    </row>
    <row r="79" spans="1:12" x14ac:dyDescent="0.35">
      <c r="A79" s="20">
        <v>43551</v>
      </c>
      <c r="B79" s="21" t="s">
        <v>10</v>
      </c>
      <c r="C79" s="22" t="s">
        <v>34</v>
      </c>
      <c r="D79" s="23">
        <v>1026547</v>
      </c>
      <c r="E79" s="24">
        <v>40</v>
      </c>
      <c r="F79" s="25">
        <v>20360</v>
      </c>
      <c r="G79" s="26"/>
      <c r="H79" s="27"/>
      <c r="I79" s="28"/>
      <c r="J79" s="29"/>
      <c r="K79" s="30" t="s">
        <v>35</v>
      </c>
      <c r="L79" s="22">
        <v>1</v>
      </c>
    </row>
    <row r="80" spans="1:12" x14ac:dyDescent="0.35">
      <c r="A80" s="20">
        <v>43551</v>
      </c>
      <c r="B80" s="21" t="s">
        <v>14</v>
      </c>
      <c r="C80" s="22" t="s">
        <v>34</v>
      </c>
      <c r="D80" s="23">
        <v>1026545</v>
      </c>
      <c r="E80" s="24">
        <v>40</v>
      </c>
      <c r="F80" s="25">
        <v>17220</v>
      </c>
      <c r="G80" s="26"/>
      <c r="H80" s="27"/>
      <c r="I80" s="28"/>
      <c r="J80" s="29"/>
      <c r="K80" s="30" t="s">
        <v>35</v>
      </c>
      <c r="L80" s="22">
        <v>1</v>
      </c>
    </row>
    <row r="81" spans="1:12" x14ac:dyDescent="0.35">
      <c r="A81" s="20">
        <v>43551</v>
      </c>
      <c r="B81" s="21" t="s">
        <v>14</v>
      </c>
      <c r="C81" s="22" t="s">
        <v>34</v>
      </c>
      <c r="D81" s="23">
        <v>1026537</v>
      </c>
      <c r="E81" s="24">
        <v>40</v>
      </c>
      <c r="F81" s="25">
        <v>18030</v>
      </c>
      <c r="G81" s="26"/>
      <c r="H81" s="27"/>
      <c r="I81" s="28"/>
      <c r="J81" s="29"/>
      <c r="K81" s="30" t="s">
        <v>35</v>
      </c>
      <c r="L81" s="22">
        <v>1</v>
      </c>
    </row>
    <row r="82" spans="1:12" x14ac:dyDescent="0.35">
      <c r="A82" s="20">
        <v>43553</v>
      </c>
      <c r="B82" s="21" t="s">
        <v>14</v>
      </c>
      <c r="C82" s="22" t="s">
        <v>34</v>
      </c>
      <c r="D82" s="23">
        <v>1027336</v>
      </c>
      <c r="E82" s="24">
        <v>40</v>
      </c>
      <c r="F82" s="25">
        <v>16390</v>
      </c>
      <c r="G82" s="26"/>
      <c r="H82" s="27"/>
      <c r="I82" s="28"/>
      <c r="J82" s="29"/>
      <c r="K82" s="30" t="s">
        <v>35</v>
      </c>
      <c r="L82" s="22">
        <v>1</v>
      </c>
    </row>
    <row r="83" spans="1:12" x14ac:dyDescent="0.35">
      <c r="A83" s="20">
        <v>43554</v>
      </c>
      <c r="B83" s="21" t="s">
        <v>14</v>
      </c>
      <c r="C83" s="22" t="s">
        <v>34</v>
      </c>
      <c r="D83" s="23">
        <v>1027699</v>
      </c>
      <c r="E83" s="24">
        <v>40</v>
      </c>
      <c r="F83" s="25">
        <v>18670</v>
      </c>
      <c r="G83" s="26"/>
      <c r="H83" s="27"/>
      <c r="I83" s="28"/>
      <c r="J83" s="29"/>
      <c r="K83" s="30" t="s">
        <v>35</v>
      </c>
      <c r="L83" s="22">
        <v>1</v>
      </c>
    </row>
    <row r="84" spans="1:12" x14ac:dyDescent="0.35">
      <c r="A84" s="20">
        <v>43554</v>
      </c>
      <c r="B84" s="21" t="s">
        <v>10</v>
      </c>
      <c r="C84" s="22" t="s">
        <v>34</v>
      </c>
      <c r="D84" s="23">
        <v>1027700</v>
      </c>
      <c r="E84" s="24">
        <v>40</v>
      </c>
      <c r="F84" s="25">
        <v>21000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/>
      <c r="B85" s="21"/>
      <c r="C85" s="22"/>
      <c r="D85" s="23"/>
      <c r="E85" s="31"/>
      <c r="F85" s="35"/>
      <c r="G85" s="26"/>
      <c r="H85" s="33"/>
      <c r="I85" s="34"/>
      <c r="J85" s="29"/>
      <c r="K85" s="30"/>
      <c r="L85" s="36"/>
    </row>
    <row r="86" spans="1:12" x14ac:dyDescent="0.35">
      <c r="A86" s="20"/>
      <c r="B86" s="21"/>
      <c r="C86" s="22"/>
      <c r="D86" s="23"/>
      <c r="E86" s="31"/>
      <c r="F86" s="35"/>
      <c r="G86" s="26"/>
      <c r="H86" s="33"/>
      <c r="I86" s="34"/>
      <c r="J86" s="29"/>
      <c r="K86" s="30"/>
      <c r="L86" s="36"/>
    </row>
    <row r="87" spans="1:12" x14ac:dyDescent="0.35">
      <c r="A87" s="20"/>
      <c r="B87" s="21"/>
      <c r="C87" s="22"/>
      <c r="D87" s="23"/>
      <c r="E87" s="31"/>
      <c r="F87" s="35"/>
      <c r="G87" s="26"/>
      <c r="H87" s="33"/>
      <c r="I87" s="34"/>
      <c r="J87" s="29"/>
      <c r="K87" s="30"/>
      <c r="L87" s="36"/>
    </row>
    <row r="88" spans="1:12" x14ac:dyDescent="0.35">
      <c r="A88" s="20"/>
      <c r="B88" s="21"/>
      <c r="C88" s="22"/>
      <c r="D88" s="23"/>
      <c r="E88" s="31"/>
      <c r="F88" s="35"/>
      <c r="G88" s="26"/>
      <c r="H88" s="33"/>
      <c r="I88" s="34"/>
      <c r="J88" s="29"/>
      <c r="K88" s="30"/>
      <c r="L88" s="36"/>
    </row>
    <row r="89" spans="1:12" x14ac:dyDescent="0.35">
      <c r="A89" s="20"/>
      <c r="B89" s="21"/>
      <c r="C89" s="22"/>
      <c r="D89" s="23"/>
      <c r="E89" s="31"/>
      <c r="F89" s="35"/>
      <c r="G89" s="26"/>
      <c r="H89" s="33"/>
      <c r="I89" s="34"/>
      <c r="J89" s="29"/>
      <c r="K89" s="30"/>
      <c r="L89" s="36"/>
    </row>
    <row r="90" spans="1:12" x14ac:dyDescent="0.35">
      <c r="A90" s="20"/>
      <c r="B90" s="21"/>
      <c r="C90" s="22"/>
      <c r="D90" s="23"/>
      <c r="E90" s="31"/>
      <c r="F90" s="35"/>
      <c r="G90" s="26"/>
      <c r="H90" s="33"/>
      <c r="I90" s="34"/>
      <c r="J90" s="29"/>
      <c r="K90" s="30"/>
      <c r="L90" s="36"/>
    </row>
    <row r="91" spans="1:12" x14ac:dyDescent="0.35">
      <c r="A91" s="20"/>
      <c r="B91" s="21"/>
      <c r="C91" s="22"/>
      <c r="D91" s="23"/>
      <c r="E91" s="31"/>
      <c r="F91" s="35"/>
      <c r="G91" s="26"/>
      <c r="H91" s="33"/>
      <c r="I91" s="34"/>
      <c r="J91" s="29"/>
      <c r="K91" s="30"/>
      <c r="L91" s="36"/>
    </row>
    <row r="92" spans="1:12" x14ac:dyDescent="0.35">
      <c r="A92" s="20"/>
      <c r="B92" s="21"/>
      <c r="C92" s="22"/>
      <c r="D92" s="23"/>
      <c r="E92" s="31"/>
      <c r="F92" s="35"/>
      <c r="G92" s="26"/>
      <c r="H92" s="33"/>
      <c r="I92" s="34"/>
      <c r="J92" s="29"/>
      <c r="K92" s="30"/>
      <c r="L92" s="36"/>
    </row>
    <row r="93" spans="1:12" x14ac:dyDescent="0.35">
      <c r="A93" s="20"/>
      <c r="B93" s="21"/>
      <c r="C93" s="22"/>
      <c r="D93" s="23"/>
      <c r="E93" s="31"/>
      <c r="F93" s="35"/>
      <c r="G93" s="26"/>
      <c r="H93" s="33"/>
      <c r="I93" s="34"/>
      <c r="J93" s="29"/>
      <c r="K93" s="30"/>
      <c r="L93" s="36"/>
    </row>
    <row r="94" spans="1:12" x14ac:dyDescent="0.35">
      <c r="A94" s="20"/>
      <c r="B94" s="21"/>
      <c r="C94" s="22"/>
      <c r="D94" s="23"/>
      <c r="E94" s="31"/>
      <c r="F94" s="35"/>
      <c r="G94" s="26"/>
      <c r="H94" s="33"/>
      <c r="I94" s="34"/>
      <c r="J94" s="29"/>
      <c r="K94" s="30"/>
      <c r="L94" s="36"/>
    </row>
    <row r="95" spans="1:12" x14ac:dyDescent="0.35">
      <c r="A95" s="20"/>
      <c r="B95" s="21"/>
      <c r="C95" s="22"/>
      <c r="D95" s="23"/>
      <c r="E95" s="31"/>
      <c r="F95" s="35"/>
      <c r="G95" s="26"/>
      <c r="H95" s="33"/>
      <c r="I95" s="34"/>
      <c r="J95" s="29"/>
      <c r="K95" s="30"/>
      <c r="L95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120"/>
  <sheetViews>
    <sheetView topLeftCell="A12" workbookViewId="0">
      <selection activeCell="A20" sqref="A20:L101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8.8164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9.1796875" bestFit="1" customWidth="1"/>
    <col min="10" max="10" width="9.0898437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47050</v>
      </c>
      <c r="J4" s="7"/>
      <c r="K4" s="8">
        <v>600000</v>
      </c>
      <c r="L4" s="9">
        <f>I4/1000</f>
        <v>47.05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498260</v>
      </c>
      <c r="J6" s="12"/>
      <c r="K6" s="8">
        <v>800000</v>
      </c>
      <c r="L6" s="9">
        <f t="shared" si="0"/>
        <v>498.26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1002640</v>
      </c>
      <c r="J10" s="12"/>
      <c r="K10" s="8">
        <v>50000</v>
      </c>
      <c r="L10" s="9">
        <f t="shared" si="0"/>
        <v>1002.64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3180</v>
      </c>
      <c r="F18" s="16">
        <f>SUBTOTAL(9,F20:F10026)</f>
        <v>1547950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43556</v>
      </c>
      <c r="B20" s="21" t="s">
        <v>14</v>
      </c>
      <c r="C20" s="22" t="s">
        <v>34</v>
      </c>
      <c r="D20" s="23">
        <v>1028101</v>
      </c>
      <c r="E20" s="24">
        <v>40</v>
      </c>
      <c r="F20" s="25">
        <v>21710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43556</v>
      </c>
      <c r="B21" s="21" t="s">
        <v>10</v>
      </c>
      <c r="C21" s="22" t="s">
        <v>34</v>
      </c>
      <c r="D21" s="23">
        <v>1028105</v>
      </c>
      <c r="E21" s="24">
        <v>40</v>
      </c>
      <c r="F21" s="25">
        <v>18810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43557</v>
      </c>
      <c r="B22" s="21" t="s">
        <v>14</v>
      </c>
      <c r="C22" s="22" t="s">
        <v>34</v>
      </c>
      <c r="D22" s="23">
        <v>1028490</v>
      </c>
      <c r="E22" s="24">
        <v>40</v>
      </c>
      <c r="F22" s="25">
        <v>18350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43557</v>
      </c>
      <c r="B23" s="21" t="s">
        <v>14</v>
      </c>
      <c r="C23" s="22" t="s">
        <v>34</v>
      </c>
      <c r="D23" s="23">
        <v>1028489</v>
      </c>
      <c r="E23" s="24">
        <v>40</v>
      </c>
      <c r="F23" s="25">
        <v>19990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43557</v>
      </c>
      <c r="B24" s="21" t="s">
        <v>10</v>
      </c>
      <c r="C24" s="22" t="s">
        <v>34</v>
      </c>
      <c r="D24" s="23">
        <v>1028496</v>
      </c>
      <c r="E24" s="24">
        <v>40</v>
      </c>
      <c r="F24" s="25">
        <v>21960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43558</v>
      </c>
      <c r="B25" s="21" t="s">
        <v>10</v>
      </c>
      <c r="C25" s="22" t="s">
        <v>34</v>
      </c>
      <c r="D25" s="23">
        <v>1028864</v>
      </c>
      <c r="E25" s="24">
        <v>40</v>
      </c>
      <c r="F25" s="25">
        <v>18470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43558</v>
      </c>
      <c r="B26" s="21" t="s">
        <v>14</v>
      </c>
      <c r="C26" s="22" t="s">
        <v>34</v>
      </c>
      <c r="D26" s="23">
        <v>1028862</v>
      </c>
      <c r="E26" s="24">
        <v>40</v>
      </c>
      <c r="F26" s="25">
        <v>21910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43559</v>
      </c>
      <c r="B27" s="21" t="s">
        <v>14</v>
      </c>
      <c r="C27" s="22" t="s">
        <v>34</v>
      </c>
      <c r="D27" s="23">
        <v>1029290</v>
      </c>
      <c r="E27" s="24">
        <v>40</v>
      </c>
      <c r="F27" s="25">
        <v>20900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43559</v>
      </c>
      <c r="B28" s="21" t="s">
        <v>10</v>
      </c>
      <c r="C28" s="22" t="s">
        <v>34</v>
      </c>
      <c r="D28" s="23">
        <v>1029266</v>
      </c>
      <c r="E28" s="24">
        <v>40</v>
      </c>
      <c r="F28" s="25">
        <v>20320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43559</v>
      </c>
      <c r="B29" s="21" t="s">
        <v>14</v>
      </c>
      <c r="C29" s="22" t="s">
        <v>34</v>
      </c>
      <c r="D29" s="23">
        <v>1029255</v>
      </c>
      <c r="E29" s="24">
        <v>40</v>
      </c>
      <c r="F29" s="25">
        <v>26700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43559</v>
      </c>
      <c r="B30" s="21" t="s">
        <v>14</v>
      </c>
      <c r="C30" s="22" t="s">
        <v>34</v>
      </c>
      <c r="D30" s="23">
        <v>1029276</v>
      </c>
      <c r="E30" s="24">
        <v>40</v>
      </c>
      <c r="F30" s="25">
        <v>16320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43560</v>
      </c>
      <c r="B31" s="21" t="s">
        <v>14</v>
      </c>
      <c r="C31" s="22" t="s">
        <v>34</v>
      </c>
      <c r="D31" s="23">
        <v>1029699</v>
      </c>
      <c r="E31" s="24">
        <v>40</v>
      </c>
      <c r="F31" s="25">
        <v>21240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43560</v>
      </c>
      <c r="B32" s="21" t="s">
        <v>10</v>
      </c>
      <c r="C32" s="22" t="s">
        <v>34</v>
      </c>
      <c r="D32" s="23">
        <v>1029677</v>
      </c>
      <c r="E32" s="24">
        <v>40</v>
      </c>
      <c r="F32" s="25">
        <v>18620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43560</v>
      </c>
      <c r="B33" s="21" t="s">
        <v>14</v>
      </c>
      <c r="C33" s="22" t="s">
        <v>34</v>
      </c>
      <c r="D33" s="23">
        <v>1029675</v>
      </c>
      <c r="E33" s="24">
        <v>40</v>
      </c>
      <c r="F33" s="25">
        <v>23220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43561</v>
      </c>
      <c r="B34" s="21" t="s">
        <v>14</v>
      </c>
      <c r="C34" s="22" t="s">
        <v>34</v>
      </c>
      <c r="D34" s="23">
        <v>1030058</v>
      </c>
      <c r="E34" s="24">
        <v>40</v>
      </c>
      <c r="F34" s="25">
        <v>16120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43561</v>
      </c>
      <c r="B35" s="21" t="s">
        <v>14</v>
      </c>
      <c r="C35" s="22" t="s">
        <v>34</v>
      </c>
      <c r="D35" s="23">
        <v>1030044</v>
      </c>
      <c r="E35" s="24">
        <v>40</v>
      </c>
      <c r="F35" s="25">
        <v>18950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43561</v>
      </c>
      <c r="B36" s="21" t="s">
        <v>10</v>
      </c>
      <c r="C36" s="22" t="s">
        <v>34</v>
      </c>
      <c r="D36" s="23">
        <v>1030045</v>
      </c>
      <c r="E36" s="24">
        <v>40</v>
      </c>
      <c r="F36" s="25">
        <v>17780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43563</v>
      </c>
      <c r="B37" s="21" t="s">
        <v>14</v>
      </c>
      <c r="C37" s="22" t="s">
        <v>34</v>
      </c>
      <c r="D37" s="23">
        <v>1030385</v>
      </c>
      <c r="E37" s="24">
        <v>40</v>
      </c>
      <c r="F37" s="25">
        <v>18950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43563</v>
      </c>
      <c r="B38" s="21" t="s">
        <v>10</v>
      </c>
      <c r="C38" s="22" t="s">
        <v>34</v>
      </c>
      <c r="D38" s="23">
        <v>1030376</v>
      </c>
      <c r="E38" s="24">
        <v>40</v>
      </c>
      <c r="F38" s="25">
        <v>18090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43563</v>
      </c>
      <c r="B39" s="21" t="s">
        <v>14</v>
      </c>
      <c r="C39" s="22" t="s">
        <v>34</v>
      </c>
      <c r="D39" s="23">
        <v>1030375</v>
      </c>
      <c r="E39" s="24">
        <v>40</v>
      </c>
      <c r="F39" s="25">
        <v>16580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43564</v>
      </c>
      <c r="B40" s="21" t="s">
        <v>14</v>
      </c>
      <c r="C40" s="22" t="s">
        <v>34</v>
      </c>
      <c r="D40" s="23">
        <v>1030721</v>
      </c>
      <c r="E40" s="24">
        <v>40</v>
      </c>
      <c r="F40" s="25">
        <v>19800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43564</v>
      </c>
      <c r="B41" s="21" t="s">
        <v>10</v>
      </c>
      <c r="C41" s="22" t="s">
        <v>34</v>
      </c>
      <c r="D41" s="23">
        <v>1030693</v>
      </c>
      <c r="E41" s="24">
        <v>40</v>
      </c>
      <c r="F41" s="25">
        <v>19460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43564</v>
      </c>
      <c r="B42" s="21" t="s">
        <v>14</v>
      </c>
      <c r="C42" s="22" t="s">
        <v>34</v>
      </c>
      <c r="D42" s="23">
        <v>1030692</v>
      </c>
      <c r="E42" s="24">
        <v>40</v>
      </c>
      <c r="F42" s="25">
        <v>17480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43564</v>
      </c>
      <c r="B43" s="21" t="s">
        <v>14</v>
      </c>
      <c r="C43" s="22" t="s">
        <v>34</v>
      </c>
      <c r="D43" s="23">
        <v>1030700</v>
      </c>
      <c r="E43" s="24">
        <v>40</v>
      </c>
      <c r="F43" s="25">
        <v>18240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43565</v>
      </c>
      <c r="B44" s="21" t="s">
        <v>14</v>
      </c>
      <c r="C44" s="22" t="s">
        <v>34</v>
      </c>
      <c r="D44" s="23">
        <v>1030963</v>
      </c>
      <c r="E44" s="24">
        <v>40</v>
      </c>
      <c r="F44" s="25">
        <v>16960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43565</v>
      </c>
      <c r="B45" s="21" t="s">
        <v>10</v>
      </c>
      <c r="C45" s="22" t="s">
        <v>34</v>
      </c>
      <c r="D45" s="23">
        <v>1030964</v>
      </c>
      <c r="E45" s="24">
        <v>40</v>
      </c>
      <c r="F45" s="25">
        <v>20740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43565</v>
      </c>
      <c r="B46" s="21" t="s">
        <v>14</v>
      </c>
      <c r="C46" s="22" t="s">
        <v>34</v>
      </c>
      <c r="D46" s="23">
        <v>1030972</v>
      </c>
      <c r="E46" s="24">
        <v>40</v>
      </c>
      <c r="F46" s="25">
        <v>21040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43565</v>
      </c>
      <c r="B47" s="21" t="s">
        <v>14</v>
      </c>
      <c r="C47" s="22" t="s">
        <v>34</v>
      </c>
      <c r="D47" s="23">
        <v>1030971</v>
      </c>
      <c r="E47" s="24">
        <v>40</v>
      </c>
      <c r="F47" s="25">
        <v>19150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43566</v>
      </c>
      <c r="B48" s="21" t="s">
        <v>14</v>
      </c>
      <c r="C48" s="22" t="s">
        <v>34</v>
      </c>
      <c r="D48" s="23">
        <v>1031295</v>
      </c>
      <c r="E48" s="24">
        <v>40</v>
      </c>
      <c r="F48" s="25">
        <v>20300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43566</v>
      </c>
      <c r="B49" s="21" t="s">
        <v>14</v>
      </c>
      <c r="C49" s="22" t="s">
        <v>34</v>
      </c>
      <c r="D49" s="23">
        <v>1031280</v>
      </c>
      <c r="E49" s="24">
        <v>40</v>
      </c>
      <c r="F49" s="25">
        <v>19980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43566</v>
      </c>
      <c r="B50" s="21" t="s">
        <v>10</v>
      </c>
      <c r="C50" s="22" t="s">
        <v>34</v>
      </c>
      <c r="D50" s="23">
        <v>1031282</v>
      </c>
      <c r="E50" s="24">
        <v>40</v>
      </c>
      <c r="F50" s="25">
        <v>19840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43567</v>
      </c>
      <c r="B51" s="21" t="s">
        <v>10</v>
      </c>
      <c r="C51" s="22" t="s">
        <v>34</v>
      </c>
      <c r="D51" s="23">
        <v>1031628</v>
      </c>
      <c r="E51" s="24">
        <v>40</v>
      </c>
      <c r="F51" s="25">
        <v>19370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43567</v>
      </c>
      <c r="B52" s="21" t="s">
        <v>14</v>
      </c>
      <c r="C52" s="22" t="s">
        <v>34</v>
      </c>
      <c r="D52" s="23">
        <v>1031626</v>
      </c>
      <c r="E52" s="24">
        <v>40</v>
      </c>
      <c r="F52" s="25">
        <v>19200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43568</v>
      </c>
      <c r="B53" s="21" t="s">
        <v>10</v>
      </c>
      <c r="C53" s="22" t="s">
        <v>34</v>
      </c>
      <c r="D53" s="23">
        <v>1031906</v>
      </c>
      <c r="E53" s="24">
        <v>40</v>
      </c>
      <c r="F53" s="25">
        <v>18770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43568</v>
      </c>
      <c r="B54" s="21" t="s">
        <v>14</v>
      </c>
      <c r="C54" s="22" t="s">
        <v>34</v>
      </c>
      <c r="D54" s="23">
        <v>1031905</v>
      </c>
      <c r="E54" s="24">
        <v>40</v>
      </c>
      <c r="F54" s="25">
        <v>18310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43570</v>
      </c>
      <c r="B55" s="21" t="s">
        <v>10</v>
      </c>
      <c r="C55" s="22" t="s">
        <v>34</v>
      </c>
      <c r="D55" s="23">
        <v>1032219</v>
      </c>
      <c r="E55" s="24">
        <v>40</v>
      </c>
      <c r="F55" s="25">
        <v>19430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43570</v>
      </c>
      <c r="B56" s="21" t="s">
        <v>14</v>
      </c>
      <c r="C56" s="22" t="s">
        <v>34</v>
      </c>
      <c r="D56" s="23">
        <v>1032218</v>
      </c>
      <c r="E56" s="24">
        <v>40</v>
      </c>
      <c r="F56" s="25">
        <v>18910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43571</v>
      </c>
      <c r="B57" s="21" t="s">
        <v>14</v>
      </c>
      <c r="C57" s="22" t="s">
        <v>34</v>
      </c>
      <c r="D57" s="23">
        <v>1032544</v>
      </c>
      <c r="E57" s="24">
        <v>40</v>
      </c>
      <c r="F57" s="25">
        <v>17960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43571</v>
      </c>
      <c r="B58" s="21" t="s">
        <v>14</v>
      </c>
      <c r="C58" s="22" t="s">
        <v>34</v>
      </c>
      <c r="D58" s="23">
        <v>1032549</v>
      </c>
      <c r="E58" s="24">
        <v>40</v>
      </c>
      <c r="F58" s="25">
        <v>20400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43572</v>
      </c>
      <c r="B59" s="21" t="s">
        <v>10</v>
      </c>
      <c r="C59" s="22" t="s">
        <v>34</v>
      </c>
      <c r="D59" s="23">
        <v>1032934</v>
      </c>
      <c r="E59" s="24">
        <v>40</v>
      </c>
      <c r="F59" s="25">
        <v>21300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43572</v>
      </c>
      <c r="B60" s="21" t="s">
        <v>14</v>
      </c>
      <c r="C60" s="22" t="s">
        <v>34</v>
      </c>
      <c r="D60" s="23">
        <v>1032925</v>
      </c>
      <c r="E60" s="24">
        <v>40</v>
      </c>
      <c r="F60" s="25">
        <v>20190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43573</v>
      </c>
      <c r="B61" s="21" t="s">
        <v>10</v>
      </c>
      <c r="C61" s="22" t="s">
        <v>34</v>
      </c>
      <c r="D61" s="23">
        <v>1033326</v>
      </c>
      <c r="E61" s="24">
        <v>40</v>
      </c>
      <c r="F61" s="25">
        <v>20500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43573</v>
      </c>
      <c r="B62" s="21" t="s">
        <v>14</v>
      </c>
      <c r="C62" s="22" t="s">
        <v>34</v>
      </c>
      <c r="D62" s="23">
        <v>1033322</v>
      </c>
      <c r="E62" s="24">
        <v>40</v>
      </c>
      <c r="F62" s="25">
        <v>17760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43573</v>
      </c>
      <c r="B63" s="21" t="s">
        <v>14</v>
      </c>
      <c r="C63" s="22" t="s">
        <v>34</v>
      </c>
      <c r="D63" s="23">
        <v>1033317</v>
      </c>
      <c r="E63" s="24">
        <v>40</v>
      </c>
      <c r="F63" s="25">
        <v>18340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43574</v>
      </c>
      <c r="B64" s="21" t="s">
        <v>14</v>
      </c>
      <c r="C64" s="22" t="s">
        <v>34</v>
      </c>
      <c r="D64" s="23">
        <v>1033727</v>
      </c>
      <c r="E64" s="24">
        <v>40</v>
      </c>
      <c r="F64" s="25">
        <v>21100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43574</v>
      </c>
      <c r="B65" s="21" t="s">
        <v>14</v>
      </c>
      <c r="C65" s="22" t="s">
        <v>34</v>
      </c>
      <c r="D65" s="23">
        <v>1033738</v>
      </c>
      <c r="E65" s="24">
        <v>20</v>
      </c>
      <c r="F65" s="25">
        <v>7650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43574</v>
      </c>
      <c r="B66" s="21" t="s">
        <v>10</v>
      </c>
      <c r="C66" s="22" t="s">
        <v>34</v>
      </c>
      <c r="D66" s="23">
        <v>1033741</v>
      </c>
      <c r="E66" s="24">
        <v>20</v>
      </c>
      <c r="F66" s="25">
        <v>10630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43574</v>
      </c>
      <c r="B67" s="21" t="s">
        <v>10</v>
      </c>
      <c r="C67" s="22" t="s">
        <v>34</v>
      </c>
      <c r="D67" s="23">
        <v>1033742</v>
      </c>
      <c r="E67" s="24">
        <v>20</v>
      </c>
      <c r="F67" s="25">
        <v>11290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43575</v>
      </c>
      <c r="B68" s="21" t="s">
        <v>14</v>
      </c>
      <c r="C68" s="22" t="s">
        <v>34</v>
      </c>
      <c r="D68" s="23">
        <v>1033964</v>
      </c>
      <c r="E68" s="24">
        <v>40</v>
      </c>
      <c r="F68" s="25">
        <v>17970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43577</v>
      </c>
      <c r="B69" s="21" t="s">
        <v>10</v>
      </c>
      <c r="C69" s="22" t="s">
        <v>34</v>
      </c>
      <c r="D69" s="23">
        <v>1034301</v>
      </c>
      <c r="E69" s="24">
        <v>40</v>
      </c>
      <c r="F69" s="25">
        <v>19790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43577</v>
      </c>
      <c r="B70" s="21" t="s">
        <v>10</v>
      </c>
      <c r="C70" s="22" t="s">
        <v>34</v>
      </c>
      <c r="D70" s="23">
        <v>1034297</v>
      </c>
      <c r="E70" s="24">
        <v>40</v>
      </c>
      <c r="F70" s="25">
        <v>21070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43577</v>
      </c>
      <c r="B71" s="21" t="s">
        <v>14</v>
      </c>
      <c r="C71" s="22" t="s">
        <v>34</v>
      </c>
      <c r="D71" s="23">
        <v>1034289</v>
      </c>
      <c r="E71" s="24">
        <v>40</v>
      </c>
      <c r="F71" s="25">
        <v>20250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43578</v>
      </c>
      <c r="B72" s="21" t="s">
        <v>14</v>
      </c>
      <c r="C72" s="22" t="s">
        <v>34</v>
      </c>
      <c r="D72" s="23">
        <v>1034650</v>
      </c>
      <c r="E72" s="24">
        <v>40</v>
      </c>
      <c r="F72" s="25">
        <v>19330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43578</v>
      </c>
      <c r="B73" s="21" t="s">
        <v>14</v>
      </c>
      <c r="C73" s="22" t="s">
        <v>34</v>
      </c>
      <c r="D73" s="23">
        <v>1034653</v>
      </c>
      <c r="E73" s="24">
        <v>40</v>
      </c>
      <c r="F73" s="25">
        <v>19560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43578</v>
      </c>
      <c r="B74" s="21" t="s">
        <v>10</v>
      </c>
      <c r="C74" s="22" t="s">
        <v>34</v>
      </c>
      <c r="D74" s="23">
        <v>1034671</v>
      </c>
      <c r="E74" s="24">
        <v>40</v>
      </c>
      <c r="F74" s="25">
        <v>21080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43578</v>
      </c>
      <c r="B75" s="21" t="s">
        <v>14</v>
      </c>
      <c r="C75" s="22" t="s">
        <v>34</v>
      </c>
      <c r="D75" s="23">
        <v>1034652</v>
      </c>
      <c r="E75" s="24">
        <v>20</v>
      </c>
      <c r="F75" s="25">
        <v>8910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43578</v>
      </c>
      <c r="B76" s="21" t="s">
        <v>14</v>
      </c>
      <c r="C76" s="22" t="s">
        <v>34</v>
      </c>
      <c r="D76" s="23">
        <v>1034651</v>
      </c>
      <c r="E76" s="24">
        <v>20</v>
      </c>
      <c r="F76" s="25">
        <v>9290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20">
        <v>43579</v>
      </c>
      <c r="B77" s="21" t="s">
        <v>14</v>
      </c>
      <c r="C77" s="22" t="s">
        <v>34</v>
      </c>
      <c r="D77" s="23">
        <v>1034994</v>
      </c>
      <c r="E77" s="24">
        <v>40</v>
      </c>
      <c r="F77" s="25">
        <v>17500</v>
      </c>
      <c r="G77" s="26"/>
      <c r="H77" s="27"/>
      <c r="I77" s="28"/>
      <c r="J77" s="29"/>
      <c r="K77" s="30" t="s">
        <v>35</v>
      </c>
      <c r="L77" s="22">
        <v>1</v>
      </c>
    </row>
    <row r="78" spans="1:12" x14ac:dyDescent="0.35">
      <c r="A78" s="20">
        <v>43579</v>
      </c>
      <c r="B78" s="21" t="s">
        <v>14</v>
      </c>
      <c r="C78" s="22" t="s">
        <v>34</v>
      </c>
      <c r="D78" s="23">
        <v>1034991</v>
      </c>
      <c r="E78" s="24">
        <v>40</v>
      </c>
      <c r="F78" s="25">
        <v>17140</v>
      </c>
      <c r="G78" s="26"/>
      <c r="H78" s="27"/>
      <c r="I78" s="28"/>
      <c r="J78" s="29"/>
      <c r="K78" s="30" t="s">
        <v>35</v>
      </c>
      <c r="L78" s="22">
        <v>1</v>
      </c>
    </row>
    <row r="79" spans="1:12" x14ac:dyDescent="0.35">
      <c r="A79" s="20">
        <v>43579</v>
      </c>
      <c r="B79" s="21" t="s">
        <v>10</v>
      </c>
      <c r="C79" s="22" t="s">
        <v>34</v>
      </c>
      <c r="D79" s="23">
        <v>1034999</v>
      </c>
      <c r="E79" s="24">
        <v>40</v>
      </c>
      <c r="F79" s="25">
        <v>18710</v>
      </c>
      <c r="G79" s="26"/>
      <c r="H79" s="27"/>
      <c r="I79" s="28"/>
      <c r="J79" s="29"/>
      <c r="K79" s="30" t="s">
        <v>35</v>
      </c>
      <c r="L79" s="22">
        <v>1</v>
      </c>
    </row>
    <row r="80" spans="1:12" x14ac:dyDescent="0.35">
      <c r="A80" s="20">
        <v>43579</v>
      </c>
      <c r="B80" s="21" t="s">
        <v>14</v>
      </c>
      <c r="C80" s="22" t="s">
        <v>34</v>
      </c>
      <c r="D80" s="23">
        <v>1034997</v>
      </c>
      <c r="E80" s="24">
        <v>40</v>
      </c>
      <c r="F80" s="25">
        <v>20360</v>
      </c>
      <c r="G80" s="26"/>
      <c r="H80" s="27"/>
      <c r="I80" s="28"/>
      <c r="J80" s="29"/>
      <c r="K80" s="30" t="s">
        <v>35</v>
      </c>
      <c r="L80" s="22">
        <v>1</v>
      </c>
    </row>
    <row r="81" spans="1:12" x14ac:dyDescent="0.35">
      <c r="A81" s="20">
        <v>43580</v>
      </c>
      <c r="B81" s="21" t="s">
        <v>14</v>
      </c>
      <c r="C81" s="22" t="s">
        <v>34</v>
      </c>
      <c r="D81" s="23">
        <v>1035415</v>
      </c>
      <c r="E81" s="24">
        <v>40</v>
      </c>
      <c r="F81" s="25">
        <v>20290</v>
      </c>
      <c r="G81" s="26"/>
      <c r="H81" s="27"/>
      <c r="I81" s="28"/>
      <c r="J81" s="29"/>
      <c r="K81" s="30" t="s">
        <v>35</v>
      </c>
      <c r="L81" s="22">
        <v>1</v>
      </c>
    </row>
    <row r="82" spans="1:12" x14ac:dyDescent="0.35">
      <c r="A82" s="20">
        <v>43580</v>
      </c>
      <c r="B82" s="21" t="s">
        <v>14</v>
      </c>
      <c r="C82" s="22" t="s">
        <v>34</v>
      </c>
      <c r="D82" s="23">
        <v>1035416</v>
      </c>
      <c r="E82" s="24">
        <v>40</v>
      </c>
      <c r="F82" s="25">
        <v>21290</v>
      </c>
      <c r="G82" s="26"/>
      <c r="H82" s="27"/>
      <c r="I82" s="28"/>
      <c r="J82" s="29"/>
      <c r="K82" s="30" t="s">
        <v>35</v>
      </c>
      <c r="L82" s="22">
        <v>1</v>
      </c>
    </row>
    <row r="83" spans="1:12" x14ac:dyDescent="0.35">
      <c r="A83" s="20">
        <v>43580</v>
      </c>
      <c r="B83" s="21" t="s">
        <v>10</v>
      </c>
      <c r="C83" s="22" t="s">
        <v>34</v>
      </c>
      <c r="D83" s="23">
        <v>1035414</v>
      </c>
      <c r="E83" s="24">
        <v>40</v>
      </c>
      <c r="F83" s="25">
        <v>21030</v>
      </c>
      <c r="G83" s="26"/>
      <c r="H83" s="27"/>
      <c r="I83" s="28"/>
      <c r="J83" s="29"/>
      <c r="K83" s="30" t="s">
        <v>35</v>
      </c>
      <c r="L83" s="22">
        <v>1</v>
      </c>
    </row>
    <row r="84" spans="1:12" x14ac:dyDescent="0.35">
      <c r="A84" s="20">
        <v>43580</v>
      </c>
      <c r="B84" s="21" t="s">
        <v>14</v>
      </c>
      <c r="C84" s="22" t="s">
        <v>34</v>
      </c>
      <c r="D84" s="23">
        <v>1035410</v>
      </c>
      <c r="E84" s="24">
        <v>40</v>
      </c>
      <c r="F84" s="25">
        <v>17140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>
        <v>43581</v>
      </c>
      <c r="B85" s="21" t="s">
        <v>10</v>
      </c>
      <c r="C85" s="22" t="s">
        <v>34</v>
      </c>
      <c r="D85" s="23">
        <v>1035871</v>
      </c>
      <c r="E85" s="24">
        <v>40</v>
      </c>
      <c r="F85" s="25">
        <v>20840</v>
      </c>
      <c r="G85" s="26"/>
      <c r="H85" s="27"/>
      <c r="I85" s="28"/>
      <c r="J85" s="29"/>
      <c r="K85" s="30" t="s">
        <v>35</v>
      </c>
      <c r="L85" s="22">
        <v>1</v>
      </c>
    </row>
    <row r="86" spans="1:12" x14ac:dyDescent="0.35">
      <c r="A86" s="20">
        <v>43581</v>
      </c>
      <c r="B86" s="21" t="s">
        <v>14</v>
      </c>
      <c r="C86" s="22" t="s">
        <v>34</v>
      </c>
      <c r="D86" s="23">
        <v>1035865</v>
      </c>
      <c r="E86" s="24">
        <v>40</v>
      </c>
      <c r="F86" s="25">
        <v>19470</v>
      </c>
      <c r="G86" s="26"/>
      <c r="H86" s="27"/>
      <c r="I86" s="28"/>
      <c r="J86" s="29"/>
      <c r="K86" s="30" t="s">
        <v>35</v>
      </c>
      <c r="L86" s="22">
        <v>1</v>
      </c>
    </row>
    <row r="87" spans="1:12" x14ac:dyDescent="0.35">
      <c r="A87" s="20">
        <v>43581</v>
      </c>
      <c r="B87" s="21" t="s">
        <v>14</v>
      </c>
      <c r="C87" s="22" t="s">
        <v>34</v>
      </c>
      <c r="D87" s="23">
        <v>1035861</v>
      </c>
      <c r="E87" s="24">
        <v>40</v>
      </c>
      <c r="F87" s="25">
        <v>19100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5">
      <c r="A88" s="20">
        <v>43581</v>
      </c>
      <c r="B88" s="21" t="s">
        <v>14</v>
      </c>
      <c r="C88" s="22" t="s">
        <v>34</v>
      </c>
      <c r="D88" s="23">
        <v>1035858</v>
      </c>
      <c r="E88" s="24">
        <v>40</v>
      </c>
      <c r="F88" s="25">
        <v>16390</v>
      </c>
      <c r="G88" s="26"/>
      <c r="H88" s="27"/>
      <c r="I88" s="28"/>
      <c r="J88" s="29"/>
      <c r="K88" s="30" t="s">
        <v>35</v>
      </c>
      <c r="L88" s="22">
        <v>1</v>
      </c>
    </row>
    <row r="89" spans="1:12" x14ac:dyDescent="0.35">
      <c r="A89" s="20">
        <v>43582</v>
      </c>
      <c r="B89" s="21" t="s">
        <v>14</v>
      </c>
      <c r="C89" s="22" t="s">
        <v>34</v>
      </c>
      <c r="D89" s="23">
        <v>1036174</v>
      </c>
      <c r="E89" s="24">
        <v>40</v>
      </c>
      <c r="F89" s="25">
        <v>12810</v>
      </c>
      <c r="G89" s="26"/>
      <c r="H89" s="27"/>
      <c r="I89" s="28"/>
      <c r="J89" s="29"/>
      <c r="K89" s="30" t="s">
        <v>35</v>
      </c>
      <c r="L89" s="22">
        <v>1</v>
      </c>
    </row>
    <row r="90" spans="1:12" x14ac:dyDescent="0.35">
      <c r="A90" s="20">
        <v>43582</v>
      </c>
      <c r="B90" s="21" t="s">
        <v>10</v>
      </c>
      <c r="C90" s="22" t="s">
        <v>34</v>
      </c>
      <c r="D90" s="23">
        <v>1036172</v>
      </c>
      <c r="E90" s="24">
        <v>40</v>
      </c>
      <c r="F90" s="25">
        <v>18520</v>
      </c>
      <c r="G90" s="26"/>
      <c r="H90" s="27"/>
      <c r="I90" s="28"/>
      <c r="J90" s="29"/>
      <c r="K90" s="30" t="s">
        <v>35</v>
      </c>
      <c r="L90" s="22">
        <v>1</v>
      </c>
    </row>
    <row r="91" spans="1:12" x14ac:dyDescent="0.35">
      <c r="A91" s="20">
        <v>43582</v>
      </c>
      <c r="B91" s="21" t="s">
        <v>14</v>
      </c>
      <c r="C91" s="22" t="s">
        <v>34</v>
      </c>
      <c r="D91" s="23">
        <v>1036163</v>
      </c>
      <c r="E91" s="24">
        <v>40</v>
      </c>
      <c r="F91" s="25">
        <v>20660</v>
      </c>
      <c r="G91" s="26"/>
      <c r="H91" s="27"/>
      <c r="I91" s="28"/>
      <c r="J91" s="29"/>
      <c r="K91" s="30" t="s">
        <v>35</v>
      </c>
      <c r="L91" s="22">
        <v>1</v>
      </c>
    </row>
    <row r="92" spans="1:12" x14ac:dyDescent="0.35">
      <c r="A92" s="20">
        <v>43582</v>
      </c>
      <c r="B92" s="21" t="s">
        <v>14</v>
      </c>
      <c r="C92" s="22" t="s">
        <v>34</v>
      </c>
      <c r="D92" s="23">
        <v>1036164</v>
      </c>
      <c r="E92" s="24">
        <v>40</v>
      </c>
      <c r="F92" s="25">
        <v>18980</v>
      </c>
      <c r="G92" s="26"/>
      <c r="H92" s="27"/>
      <c r="I92" s="28"/>
      <c r="J92" s="29"/>
      <c r="K92" s="30" t="s">
        <v>35</v>
      </c>
      <c r="L92" s="22">
        <v>1</v>
      </c>
    </row>
    <row r="93" spans="1:12" x14ac:dyDescent="0.35">
      <c r="A93" s="20">
        <v>43584</v>
      </c>
      <c r="B93" s="21" t="s">
        <v>14</v>
      </c>
      <c r="C93" s="22" t="s">
        <v>34</v>
      </c>
      <c r="D93" s="23">
        <v>1036638</v>
      </c>
      <c r="E93" s="24">
        <v>40</v>
      </c>
      <c r="F93" s="25">
        <v>20000</v>
      </c>
      <c r="G93" s="26"/>
      <c r="H93" s="27"/>
      <c r="I93" s="28"/>
      <c r="J93" s="29"/>
      <c r="K93" s="30" t="s">
        <v>35</v>
      </c>
      <c r="L93" s="22">
        <v>1</v>
      </c>
    </row>
    <row r="94" spans="1:12" x14ac:dyDescent="0.35">
      <c r="A94" s="20">
        <v>43584</v>
      </c>
      <c r="B94" s="21" t="s">
        <v>10</v>
      </c>
      <c r="C94" s="22" t="s">
        <v>34</v>
      </c>
      <c r="D94" s="23">
        <v>1036640</v>
      </c>
      <c r="E94" s="24">
        <v>40</v>
      </c>
      <c r="F94" s="25">
        <v>20030</v>
      </c>
      <c r="G94" s="26"/>
      <c r="H94" s="27"/>
      <c r="I94" s="28"/>
      <c r="J94" s="29"/>
      <c r="K94" s="30" t="s">
        <v>35</v>
      </c>
      <c r="L94" s="22">
        <v>1</v>
      </c>
    </row>
    <row r="95" spans="1:12" x14ac:dyDescent="0.35">
      <c r="A95" s="20">
        <v>43584</v>
      </c>
      <c r="B95" s="21" t="s">
        <v>14</v>
      </c>
      <c r="C95" s="22" t="s">
        <v>34</v>
      </c>
      <c r="D95" s="23">
        <v>1036642</v>
      </c>
      <c r="E95" s="24">
        <v>40</v>
      </c>
      <c r="F95" s="25">
        <v>21070</v>
      </c>
      <c r="G95" s="26"/>
      <c r="H95" s="27"/>
      <c r="I95" s="28"/>
      <c r="J95" s="29"/>
      <c r="K95" s="30" t="s">
        <v>35</v>
      </c>
      <c r="L95" s="22">
        <v>1</v>
      </c>
    </row>
    <row r="96" spans="1:12" x14ac:dyDescent="0.35">
      <c r="A96" s="20">
        <v>43585</v>
      </c>
      <c r="B96" s="21" t="s">
        <v>10</v>
      </c>
      <c r="C96" s="22" t="s">
        <v>34</v>
      </c>
      <c r="D96" s="23">
        <v>1037022</v>
      </c>
      <c r="E96" s="24">
        <v>40</v>
      </c>
      <c r="F96" s="25">
        <v>21810</v>
      </c>
      <c r="G96" s="26"/>
      <c r="H96" s="27"/>
      <c r="I96" s="28"/>
      <c r="J96" s="29"/>
      <c r="K96" s="30" t="s">
        <v>35</v>
      </c>
      <c r="L96" s="22">
        <v>1</v>
      </c>
    </row>
    <row r="97" spans="1:12" x14ac:dyDescent="0.35">
      <c r="A97" s="20">
        <v>43585</v>
      </c>
      <c r="B97" s="21" t="s">
        <v>14</v>
      </c>
      <c r="C97" s="22" t="s">
        <v>34</v>
      </c>
      <c r="D97" s="23">
        <v>1037024</v>
      </c>
      <c r="E97" s="24">
        <v>40</v>
      </c>
      <c r="F97" s="25">
        <v>17200</v>
      </c>
      <c r="G97" s="26"/>
      <c r="H97" s="27"/>
      <c r="I97" s="28"/>
      <c r="J97" s="29"/>
      <c r="K97" s="30" t="s">
        <v>35</v>
      </c>
      <c r="L97" s="22">
        <v>1</v>
      </c>
    </row>
    <row r="98" spans="1:12" x14ac:dyDescent="0.35">
      <c r="A98" s="20">
        <v>43585</v>
      </c>
      <c r="B98" s="21" t="s">
        <v>14</v>
      </c>
      <c r="C98" s="22" t="s">
        <v>34</v>
      </c>
      <c r="D98" s="23">
        <v>1037023</v>
      </c>
      <c r="E98" s="24">
        <v>40</v>
      </c>
      <c r="F98" s="25">
        <v>18000</v>
      </c>
      <c r="G98" s="26"/>
      <c r="H98" s="27"/>
      <c r="I98" s="28"/>
      <c r="J98" s="29"/>
      <c r="K98" s="30" t="s">
        <v>35</v>
      </c>
      <c r="L98" s="22">
        <v>1</v>
      </c>
    </row>
    <row r="99" spans="1:12" x14ac:dyDescent="0.35">
      <c r="A99" s="20">
        <v>43585</v>
      </c>
      <c r="B99" s="21" t="s">
        <v>14</v>
      </c>
      <c r="C99" s="22" t="s">
        <v>34</v>
      </c>
      <c r="D99" s="23">
        <v>1037019</v>
      </c>
      <c r="E99" s="24">
        <v>40</v>
      </c>
      <c r="F99" s="25">
        <v>16220</v>
      </c>
      <c r="G99" s="26"/>
      <c r="H99" s="27"/>
      <c r="I99" s="28"/>
      <c r="J99" s="29"/>
      <c r="K99" s="30" t="s">
        <v>35</v>
      </c>
      <c r="L99" s="22">
        <v>1</v>
      </c>
    </row>
    <row r="100" spans="1:12" x14ac:dyDescent="0.35">
      <c r="A100" s="20">
        <v>43572</v>
      </c>
      <c r="B100" s="21" t="s">
        <v>38</v>
      </c>
      <c r="C100" s="22" t="s">
        <v>39</v>
      </c>
      <c r="D100" s="23">
        <v>1033055</v>
      </c>
      <c r="E100" s="24">
        <v>40</v>
      </c>
      <c r="F100" s="25">
        <v>23540</v>
      </c>
      <c r="G100" s="26"/>
      <c r="H100" s="27"/>
      <c r="I100" s="28"/>
      <c r="J100" s="29"/>
      <c r="K100" s="30" t="s">
        <v>35</v>
      </c>
      <c r="L100" s="22">
        <v>1</v>
      </c>
    </row>
    <row r="101" spans="1:12" x14ac:dyDescent="0.35">
      <c r="A101" s="20">
        <v>43572</v>
      </c>
      <c r="B101" s="21" t="s">
        <v>38</v>
      </c>
      <c r="C101" s="22" t="s">
        <v>39</v>
      </c>
      <c r="D101" s="23">
        <v>1033178</v>
      </c>
      <c r="E101" s="24">
        <v>40</v>
      </c>
      <c r="F101" s="25">
        <v>23510</v>
      </c>
      <c r="G101" s="26"/>
      <c r="H101" s="27"/>
      <c r="I101" s="28"/>
      <c r="J101" s="29"/>
      <c r="K101" s="30" t="s">
        <v>35</v>
      </c>
      <c r="L101" s="22">
        <v>1</v>
      </c>
    </row>
    <row r="102" spans="1:12" x14ac:dyDescent="0.35">
      <c r="A102" s="20"/>
      <c r="B102" s="21"/>
      <c r="C102" s="22"/>
      <c r="D102" s="23"/>
      <c r="E102" s="31"/>
      <c r="F102" s="35"/>
      <c r="G102" s="26"/>
      <c r="H102" s="33"/>
      <c r="I102" s="34"/>
      <c r="J102" s="29"/>
      <c r="K102" s="30"/>
      <c r="L102" s="36"/>
    </row>
    <row r="103" spans="1:12" x14ac:dyDescent="0.35">
      <c r="A103" s="20"/>
      <c r="B103" s="21"/>
      <c r="C103" s="22"/>
      <c r="D103" s="23"/>
      <c r="E103" s="31"/>
      <c r="F103" s="35"/>
      <c r="G103" s="26"/>
      <c r="H103" s="33"/>
      <c r="I103" s="34"/>
      <c r="J103" s="29"/>
      <c r="K103" s="30"/>
      <c r="L103" s="36"/>
    </row>
    <row r="104" spans="1:12" x14ac:dyDescent="0.35">
      <c r="A104" s="20"/>
      <c r="B104" s="21"/>
      <c r="C104" s="22"/>
      <c r="D104" s="23"/>
      <c r="E104" s="31"/>
      <c r="F104" s="35"/>
      <c r="G104" s="26"/>
      <c r="H104" s="33"/>
      <c r="I104" s="34"/>
      <c r="J104" s="29"/>
      <c r="K104" s="30"/>
      <c r="L104" s="36"/>
    </row>
    <row r="105" spans="1:12" x14ac:dyDescent="0.35">
      <c r="A105" s="20"/>
      <c r="B105" s="21"/>
      <c r="C105" s="22"/>
      <c r="D105" s="23"/>
      <c r="E105" s="31"/>
      <c r="F105" s="35"/>
      <c r="G105" s="26"/>
      <c r="H105" s="33"/>
      <c r="I105" s="34"/>
      <c r="J105" s="29"/>
      <c r="K105" s="30"/>
      <c r="L105" s="36"/>
    </row>
    <row r="106" spans="1:12" x14ac:dyDescent="0.35">
      <c r="A106" s="20"/>
      <c r="B106" s="21"/>
      <c r="C106" s="22"/>
      <c r="D106" s="23"/>
      <c r="E106" s="31"/>
      <c r="F106" s="35"/>
      <c r="G106" s="26"/>
      <c r="H106" s="33"/>
      <c r="I106" s="34"/>
      <c r="J106" s="29"/>
      <c r="K106" s="30"/>
      <c r="L106" s="36"/>
    </row>
    <row r="107" spans="1:12" x14ac:dyDescent="0.35">
      <c r="A107" s="20"/>
      <c r="B107" s="21"/>
      <c r="C107" s="22"/>
      <c r="D107" s="23"/>
      <c r="E107" s="31"/>
      <c r="F107" s="35"/>
      <c r="G107" s="26"/>
      <c r="H107" s="33"/>
      <c r="I107" s="34"/>
      <c r="J107" s="29"/>
      <c r="K107" s="30"/>
      <c r="L107" s="36"/>
    </row>
    <row r="108" spans="1:12" x14ac:dyDescent="0.35">
      <c r="A108" s="20"/>
      <c r="B108" s="21"/>
      <c r="C108" s="22"/>
      <c r="D108" s="23"/>
      <c r="E108" s="31"/>
      <c r="F108" s="35"/>
      <c r="G108" s="26"/>
      <c r="H108" s="33"/>
      <c r="I108" s="34"/>
      <c r="J108" s="29"/>
      <c r="K108" s="30"/>
      <c r="L108" s="36"/>
    </row>
    <row r="109" spans="1:12" x14ac:dyDescent="0.35">
      <c r="A109" s="20"/>
      <c r="B109" s="21"/>
      <c r="C109" s="22"/>
      <c r="D109" s="23"/>
      <c r="E109" s="31"/>
      <c r="F109" s="35"/>
      <c r="G109" s="26"/>
      <c r="H109" s="33"/>
      <c r="I109" s="34"/>
      <c r="J109" s="29"/>
      <c r="K109" s="30"/>
      <c r="L109" s="36"/>
    </row>
    <row r="110" spans="1:12" x14ac:dyDescent="0.35">
      <c r="A110" s="20"/>
      <c r="B110" s="21"/>
      <c r="C110" s="22"/>
      <c r="D110" s="23"/>
      <c r="E110" s="31"/>
      <c r="F110" s="35"/>
      <c r="G110" s="26"/>
      <c r="H110" s="33"/>
      <c r="I110" s="34"/>
      <c r="J110" s="29"/>
      <c r="K110" s="30"/>
      <c r="L110" s="36"/>
    </row>
    <row r="111" spans="1:12" x14ac:dyDescent="0.35">
      <c r="A111" s="20"/>
      <c r="B111" s="21"/>
      <c r="C111" s="22"/>
      <c r="D111" s="23"/>
      <c r="E111" s="31"/>
      <c r="F111" s="35"/>
      <c r="G111" s="26"/>
      <c r="H111" s="33"/>
      <c r="I111" s="34"/>
      <c r="J111" s="29"/>
      <c r="K111" s="30"/>
      <c r="L111" s="36"/>
    </row>
    <row r="112" spans="1:12" x14ac:dyDescent="0.35">
      <c r="A112" s="20"/>
      <c r="B112" s="21"/>
      <c r="C112" s="22"/>
      <c r="D112" s="23"/>
      <c r="E112" s="31"/>
      <c r="F112" s="35"/>
      <c r="G112" s="26"/>
      <c r="H112" s="33"/>
      <c r="I112" s="34"/>
      <c r="J112" s="29"/>
      <c r="K112" s="30"/>
      <c r="L112" s="36"/>
    </row>
    <row r="113" spans="1:12" x14ac:dyDescent="0.35">
      <c r="A113" s="20"/>
      <c r="B113" s="21"/>
      <c r="C113" s="22"/>
      <c r="D113" s="23"/>
      <c r="E113" s="31"/>
      <c r="F113" s="35"/>
      <c r="G113" s="26"/>
      <c r="H113" s="33"/>
      <c r="I113" s="34"/>
      <c r="J113" s="29"/>
      <c r="K113" s="30"/>
      <c r="L113" s="36"/>
    </row>
    <row r="114" spans="1:12" x14ac:dyDescent="0.35">
      <c r="A114" s="20"/>
      <c r="B114" s="21"/>
      <c r="C114" s="22"/>
      <c r="D114" s="23"/>
      <c r="E114" s="31"/>
      <c r="F114" s="35"/>
      <c r="G114" s="26"/>
      <c r="H114" s="33"/>
      <c r="I114" s="34"/>
      <c r="J114" s="29"/>
      <c r="K114" s="30"/>
      <c r="L114" s="36"/>
    </row>
    <row r="115" spans="1:12" x14ac:dyDescent="0.35">
      <c r="A115" s="20"/>
      <c r="B115" s="21"/>
      <c r="C115" s="22"/>
      <c r="D115" s="23"/>
      <c r="E115" s="31"/>
      <c r="F115" s="35"/>
      <c r="G115" s="26"/>
      <c r="H115" s="33"/>
      <c r="I115" s="34"/>
      <c r="J115" s="29"/>
      <c r="K115" s="30"/>
      <c r="L115" s="36"/>
    </row>
    <row r="116" spans="1:12" x14ac:dyDescent="0.35">
      <c r="A116" s="20"/>
      <c r="B116" s="21"/>
      <c r="C116" s="22"/>
      <c r="D116" s="23"/>
      <c r="E116" s="31"/>
      <c r="F116" s="35"/>
      <c r="G116" s="26"/>
      <c r="H116" s="33"/>
      <c r="I116" s="34"/>
      <c r="J116" s="29"/>
      <c r="K116" s="30"/>
      <c r="L116" s="36"/>
    </row>
    <row r="117" spans="1:12" x14ac:dyDescent="0.35">
      <c r="A117" s="20"/>
      <c r="B117" s="21"/>
      <c r="C117" s="22"/>
      <c r="D117" s="23"/>
      <c r="E117" s="31"/>
      <c r="F117" s="35"/>
      <c r="G117" s="26"/>
      <c r="H117" s="33"/>
      <c r="I117" s="34"/>
      <c r="J117" s="29"/>
      <c r="K117" s="30"/>
      <c r="L117" s="36"/>
    </row>
    <row r="118" spans="1:12" x14ac:dyDescent="0.35">
      <c r="A118" s="20"/>
      <c r="B118" s="21"/>
      <c r="C118" s="22"/>
      <c r="D118" s="23"/>
      <c r="E118" s="31"/>
      <c r="F118" s="35"/>
      <c r="G118" s="26"/>
      <c r="H118" s="33"/>
      <c r="I118" s="34"/>
      <c r="J118" s="29"/>
      <c r="K118" s="30"/>
      <c r="L118" s="36"/>
    </row>
    <row r="119" spans="1:12" x14ac:dyDescent="0.35">
      <c r="A119" s="20"/>
      <c r="B119" s="21"/>
      <c r="C119" s="22"/>
      <c r="D119" s="23"/>
      <c r="E119" s="31"/>
      <c r="F119" s="35"/>
      <c r="G119" s="26"/>
      <c r="H119" s="33"/>
      <c r="I119" s="34"/>
      <c r="J119" s="29"/>
      <c r="K119" s="30"/>
      <c r="L119" s="36"/>
    </row>
    <row r="120" spans="1:12" x14ac:dyDescent="0.35">
      <c r="A120" s="20"/>
      <c r="B120" s="21"/>
      <c r="C120" s="22"/>
      <c r="D120" s="23"/>
      <c r="E120" s="31"/>
      <c r="F120" s="35"/>
      <c r="G120" s="26"/>
      <c r="H120" s="33"/>
      <c r="I120" s="34"/>
      <c r="J120" s="29"/>
      <c r="K120" s="30"/>
      <c r="L120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152"/>
  <sheetViews>
    <sheetView topLeftCell="A14" workbookViewId="0">
      <selection activeCell="A20" sqref="A20:L15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545530</v>
      </c>
      <c r="J6" s="12"/>
      <c r="K6" s="8">
        <v>800000</v>
      </c>
      <c r="L6" s="9">
        <f t="shared" si="0"/>
        <v>545.53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1814900</v>
      </c>
      <c r="J10" s="12"/>
      <c r="K10" s="8">
        <v>50000</v>
      </c>
      <c r="L10" s="9">
        <f t="shared" si="0"/>
        <v>1814.9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46790</v>
      </c>
      <c r="J15" s="12"/>
      <c r="K15" s="8">
        <v>50000</v>
      </c>
      <c r="L15" s="9">
        <f t="shared" si="0"/>
        <v>46.79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5120</v>
      </c>
      <c r="F18" s="16">
        <f>SUBTOTAL(9,F20:F10026)</f>
        <v>2407220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43587</v>
      </c>
      <c r="B20" s="21" t="s">
        <v>14</v>
      </c>
      <c r="C20" s="22" t="s">
        <v>34</v>
      </c>
      <c r="D20" s="23">
        <v>1037572</v>
      </c>
      <c r="E20" s="24">
        <v>40</v>
      </c>
      <c r="F20" s="25">
        <v>20470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43587</v>
      </c>
      <c r="B21" s="21" t="s">
        <v>10</v>
      </c>
      <c r="C21" s="22" t="s">
        <v>34</v>
      </c>
      <c r="D21" s="23">
        <v>1037563</v>
      </c>
      <c r="E21" s="24">
        <v>40</v>
      </c>
      <c r="F21" s="25">
        <v>21120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43587</v>
      </c>
      <c r="B22" s="21" t="s">
        <v>14</v>
      </c>
      <c r="C22" s="22" t="s">
        <v>34</v>
      </c>
      <c r="D22" s="23">
        <v>1037558</v>
      </c>
      <c r="E22" s="24">
        <v>40</v>
      </c>
      <c r="F22" s="25">
        <v>21150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43587</v>
      </c>
      <c r="B23" s="21" t="s">
        <v>10</v>
      </c>
      <c r="C23" s="22" t="s">
        <v>34</v>
      </c>
      <c r="D23" s="23">
        <v>1037567</v>
      </c>
      <c r="E23" s="24">
        <v>40</v>
      </c>
      <c r="F23" s="25">
        <v>18130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43588</v>
      </c>
      <c r="B24" s="21" t="s">
        <v>14</v>
      </c>
      <c r="C24" s="22" t="s">
        <v>34</v>
      </c>
      <c r="D24" s="23">
        <v>1037966</v>
      </c>
      <c r="E24" s="24">
        <v>40</v>
      </c>
      <c r="F24" s="25">
        <v>17810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43588</v>
      </c>
      <c r="B25" s="21" t="s">
        <v>14</v>
      </c>
      <c r="C25" s="22" t="s">
        <v>34</v>
      </c>
      <c r="D25" s="23">
        <v>1037958</v>
      </c>
      <c r="E25" s="24">
        <v>40</v>
      </c>
      <c r="F25" s="25">
        <v>18640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43588</v>
      </c>
      <c r="B26" s="21" t="s">
        <v>14</v>
      </c>
      <c r="C26" s="22" t="s">
        <v>34</v>
      </c>
      <c r="D26" s="23">
        <v>1037957</v>
      </c>
      <c r="E26" s="24">
        <v>40</v>
      </c>
      <c r="F26" s="25">
        <v>21770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43588</v>
      </c>
      <c r="B27" s="21" t="s">
        <v>14</v>
      </c>
      <c r="C27" s="22" t="s">
        <v>34</v>
      </c>
      <c r="D27" s="23">
        <v>1037951</v>
      </c>
      <c r="E27" s="24">
        <v>40</v>
      </c>
      <c r="F27" s="25">
        <v>19850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43588</v>
      </c>
      <c r="B28" s="21" t="s">
        <v>10</v>
      </c>
      <c r="C28" s="22" t="s">
        <v>34</v>
      </c>
      <c r="D28" s="23">
        <v>1037956</v>
      </c>
      <c r="E28" s="24">
        <v>40</v>
      </c>
      <c r="F28" s="25">
        <v>17870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43588</v>
      </c>
      <c r="B29" s="21" t="s">
        <v>14</v>
      </c>
      <c r="C29" s="22" t="s">
        <v>34</v>
      </c>
      <c r="D29" s="23">
        <v>1037954</v>
      </c>
      <c r="E29" s="24">
        <v>40</v>
      </c>
      <c r="F29" s="25">
        <v>21660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43589</v>
      </c>
      <c r="B30" s="21" t="s">
        <v>10</v>
      </c>
      <c r="C30" s="22" t="s">
        <v>34</v>
      </c>
      <c r="D30" s="23">
        <v>1038344</v>
      </c>
      <c r="E30" s="24">
        <v>40</v>
      </c>
      <c r="F30" s="25">
        <v>20390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43589</v>
      </c>
      <c r="B31" s="21" t="s">
        <v>14</v>
      </c>
      <c r="C31" s="22" t="s">
        <v>34</v>
      </c>
      <c r="D31" s="23">
        <v>1038341</v>
      </c>
      <c r="E31" s="24">
        <v>40</v>
      </c>
      <c r="F31" s="25">
        <v>19390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43589</v>
      </c>
      <c r="B32" s="21" t="s">
        <v>14</v>
      </c>
      <c r="C32" s="22" t="s">
        <v>34</v>
      </c>
      <c r="D32" s="23">
        <v>1038342</v>
      </c>
      <c r="E32" s="24">
        <v>40</v>
      </c>
      <c r="F32" s="25">
        <v>20860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43591</v>
      </c>
      <c r="B33" s="21" t="s">
        <v>14</v>
      </c>
      <c r="C33" s="22" t="s">
        <v>34</v>
      </c>
      <c r="D33" s="23">
        <v>1038724</v>
      </c>
      <c r="E33" s="24">
        <v>40</v>
      </c>
      <c r="F33" s="25">
        <v>19180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43591</v>
      </c>
      <c r="B34" s="21" t="s">
        <v>14</v>
      </c>
      <c r="C34" s="22" t="s">
        <v>34</v>
      </c>
      <c r="D34" s="23">
        <v>1038731</v>
      </c>
      <c r="E34" s="24">
        <v>40</v>
      </c>
      <c r="F34" s="25">
        <v>19190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43591</v>
      </c>
      <c r="B35" s="21" t="s">
        <v>10</v>
      </c>
      <c r="C35" s="22" t="s">
        <v>34</v>
      </c>
      <c r="D35" s="23">
        <v>1038750</v>
      </c>
      <c r="E35" s="24">
        <v>40</v>
      </c>
      <c r="F35" s="25">
        <v>20470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43591</v>
      </c>
      <c r="B36" s="21" t="s">
        <v>14</v>
      </c>
      <c r="C36" s="22" t="s">
        <v>34</v>
      </c>
      <c r="D36" s="23">
        <v>1038733</v>
      </c>
      <c r="E36" s="24">
        <v>40</v>
      </c>
      <c r="F36" s="25">
        <v>19330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43592</v>
      </c>
      <c r="B37" s="21" t="s">
        <v>14</v>
      </c>
      <c r="C37" s="22" t="s">
        <v>34</v>
      </c>
      <c r="D37" s="23">
        <v>1039243</v>
      </c>
      <c r="E37" s="24">
        <v>40</v>
      </c>
      <c r="F37" s="25">
        <v>17490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43592</v>
      </c>
      <c r="B38" s="21" t="s">
        <v>14</v>
      </c>
      <c r="C38" s="22" t="s">
        <v>34</v>
      </c>
      <c r="D38" s="23">
        <v>1039392</v>
      </c>
      <c r="E38" s="24">
        <v>40</v>
      </c>
      <c r="F38" s="25">
        <v>19930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43592</v>
      </c>
      <c r="B39" s="21" t="s">
        <v>14</v>
      </c>
      <c r="C39" s="22" t="s">
        <v>34</v>
      </c>
      <c r="D39" s="23">
        <v>1039247</v>
      </c>
      <c r="E39" s="24">
        <v>40</v>
      </c>
      <c r="F39" s="25">
        <v>19710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43592</v>
      </c>
      <c r="B40" s="21" t="s">
        <v>10</v>
      </c>
      <c r="C40" s="22" t="s">
        <v>34</v>
      </c>
      <c r="D40" s="23">
        <v>1039255</v>
      </c>
      <c r="E40" s="24">
        <v>40</v>
      </c>
      <c r="F40" s="25">
        <v>21490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43592</v>
      </c>
      <c r="B41" s="21" t="s">
        <v>10</v>
      </c>
      <c r="C41" s="22" t="s">
        <v>34</v>
      </c>
      <c r="D41" s="23">
        <v>1039251</v>
      </c>
      <c r="E41" s="24">
        <v>40</v>
      </c>
      <c r="F41" s="25">
        <v>9620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43592</v>
      </c>
      <c r="B42" s="21" t="s">
        <v>14</v>
      </c>
      <c r="C42" s="22" t="s">
        <v>34</v>
      </c>
      <c r="D42" s="23">
        <v>1039246</v>
      </c>
      <c r="E42" s="24">
        <v>40</v>
      </c>
      <c r="F42" s="25">
        <v>17300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43593</v>
      </c>
      <c r="B43" s="21" t="s">
        <v>14</v>
      </c>
      <c r="C43" s="22" t="s">
        <v>34</v>
      </c>
      <c r="D43" s="23">
        <v>1039626</v>
      </c>
      <c r="E43" s="24">
        <v>40</v>
      </c>
      <c r="F43" s="25">
        <v>16960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43593</v>
      </c>
      <c r="B44" s="21" t="s">
        <v>14</v>
      </c>
      <c r="C44" s="22" t="s">
        <v>34</v>
      </c>
      <c r="D44" s="23">
        <v>1039654</v>
      </c>
      <c r="E44" s="24">
        <v>40</v>
      </c>
      <c r="F44" s="25">
        <v>20650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43593</v>
      </c>
      <c r="B45" s="21" t="s">
        <v>14</v>
      </c>
      <c r="C45" s="22" t="s">
        <v>34</v>
      </c>
      <c r="D45" s="23">
        <v>1039655</v>
      </c>
      <c r="E45" s="24">
        <v>40</v>
      </c>
      <c r="F45" s="25">
        <v>18550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43593</v>
      </c>
      <c r="B46" s="21" t="s">
        <v>10</v>
      </c>
      <c r="C46" s="22" t="s">
        <v>34</v>
      </c>
      <c r="D46" s="23">
        <v>1039673</v>
      </c>
      <c r="E46" s="24">
        <v>40</v>
      </c>
      <c r="F46" s="25">
        <v>16130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43594</v>
      </c>
      <c r="B47" s="21" t="s">
        <v>14</v>
      </c>
      <c r="C47" s="22" t="s">
        <v>34</v>
      </c>
      <c r="D47" s="23">
        <v>1040074</v>
      </c>
      <c r="E47" s="24">
        <v>40</v>
      </c>
      <c r="F47" s="25">
        <v>19730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43594</v>
      </c>
      <c r="B48" s="21" t="s">
        <v>10</v>
      </c>
      <c r="C48" s="22" t="s">
        <v>34</v>
      </c>
      <c r="D48" s="23">
        <v>1040089</v>
      </c>
      <c r="E48" s="24">
        <v>40</v>
      </c>
      <c r="F48" s="25">
        <v>15550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43594</v>
      </c>
      <c r="B49" s="21" t="s">
        <v>14</v>
      </c>
      <c r="C49" s="22" t="s">
        <v>34</v>
      </c>
      <c r="D49" s="23">
        <v>1040069</v>
      </c>
      <c r="E49" s="24">
        <v>40</v>
      </c>
      <c r="F49" s="25">
        <v>21090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43594</v>
      </c>
      <c r="B50" s="21" t="s">
        <v>14</v>
      </c>
      <c r="C50" s="22" t="s">
        <v>34</v>
      </c>
      <c r="D50" s="23">
        <v>1040067</v>
      </c>
      <c r="E50" s="24">
        <v>40</v>
      </c>
      <c r="F50" s="25">
        <v>18460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43594</v>
      </c>
      <c r="B51" s="21" t="s">
        <v>40</v>
      </c>
      <c r="C51" s="22" t="s">
        <v>34</v>
      </c>
      <c r="D51" s="23">
        <v>1040050</v>
      </c>
      <c r="E51" s="24">
        <v>40</v>
      </c>
      <c r="F51" s="25">
        <v>10060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43594</v>
      </c>
      <c r="B52" s="21" t="s">
        <v>40</v>
      </c>
      <c r="C52" s="22" t="s">
        <v>34</v>
      </c>
      <c r="D52" s="23">
        <v>1040047</v>
      </c>
      <c r="E52" s="24">
        <v>40</v>
      </c>
      <c r="F52" s="25">
        <v>10400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43595</v>
      </c>
      <c r="B53" s="21" t="s">
        <v>14</v>
      </c>
      <c r="C53" s="22" t="s">
        <v>34</v>
      </c>
      <c r="D53" s="23">
        <v>1040460</v>
      </c>
      <c r="E53" s="24">
        <v>40</v>
      </c>
      <c r="F53" s="25">
        <v>22450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43595</v>
      </c>
      <c r="B54" s="21" t="s">
        <v>14</v>
      </c>
      <c r="C54" s="22" t="s">
        <v>34</v>
      </c>
      <c r="D54" s="23">
        <v>1040619</v>
      </c>
      <c r="E54" s="24">
        <v>40</v>
      </c>
      <c r="F54" s="25">
        <v>18770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43595</v>
      </c>
      <c r="B55" s="21" t="s">
        <v>10</v>
      </c>
      <c r="C55" s="22" t="s">
        <v>34</v>
      </c>
      <c r="D55" s="23">
        <v>1040462</v>
      </c>
      <c r="E55" s="24">
        <v>40</v>
      </c>
      <c r="F55" s="25">
        <v>18890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43595</v>
      </c>
      <c r="B56" s="21" t="s">
        <v>40</v>
      </c>
      <c r="C56" s="22" t="s">
        <v>34</v>
      </c>
      <c r="D56" s="23">
        <v>1040457</v>
      </c>
      <c r="E56" s="24">
        <v>40</v>
      </c>
      <c r="F56" s="25">
        <v>17500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43595</v>
      </c>
      <c r="B57" s="21" t="s">
        <v>14</v>
      </c>
      <c r="C57" s="22" t="s">
        <v>34</v>
      </c>
      <c r="D57" s="23">
        <v>1040458</v>
      </c>
      <c r="E57" s="24">
        <v>40</v>
      </c>
      <c r="F57" s="25">
        <v>22180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43596</v>
      </c>
      <c r="B58" s="21" t="s">
        <v>14</v>
      </c>
      <c r="C58" s="22" t="s">
        <v>34</v>
      </c>
      <c r="D58" s="23">
        <v>1040887</v>
      </c>
      <c r="E58" s="24">
        <v>40</v>
      </c>
      <c r="F58" s="25">
        <v>15250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43596</v>
      </c>
      <c r="B59" s="21" t="s">
        <v>14</v>
      </c>
      <c r="C59" s="22" t="s">
        <v>34</v>
      </c>
      <c r="D59" s="23">
        <v>1040884</v>
      </c>
      <c r="E59" s="24">
        <v>40</v>
      </c>
      <c r="F59" s="25">
        <v>15800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43596</v>
      </c>
      <c r="B60" s="21" t="s">
        <v>10</v>
      </c>
      <c r="C60" s="22" t="s">
        <v>34</v>
      </c>
      <c r="D60" s="23">
        <v>1040883</v>
      </c>
      <c r="E60" s="24">
        <v>40</v>
      </c>
      <c r="F60" s="25">
        <v>18890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43596</v>
      </c>
      <c r="B61" s="21" t="s">
        <v>14</v>
      </c>
      <c r="C61" s="22" t="s">
        <v>34</v>
      </c>
      <c r="D61" s="23">
        <v>1040878</v>
      </c>
      <c r="E61" s="24">
        <v>40</v>
      </c>
      <c r="F61" s="25">
        <v>18310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43596</v>
      </c>
      <c r="B62" s="21" t="s">
        <v>14</v>
      </c>
      <c r="C62" s="22" t="s">
        <v>34</v>
      </c>
      <c r="D62" s="23">
        <v>1040880</v>
      </c>
      <c r="E62" s="24">
        <v>40</v>
      </c>
      <c r="F62" s="25">
        <v>16220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43596</v>
      </c>
      <c r="B63" s="21" t="s">
        <v>14</v>
      </c>
      <c r="C63" s="22" t="s">
        <v>34</v>
      </c>
      <c r="D63" s="23">
        <v>1040875</v>
      </c>
      <c r="E63" s="24">
        <v>40</v>
      </c>
      <c r="F63" s="25">
        <v>20460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43598</v>
      </c>
      <c r="B64" s="21" t="s">
        <v>14</v>
      </c>
      <c r="C64" s="22" t="s">
        <v>34</v>
      </c>
      <c r="D64" s="23">
        <v>1041261</v>
      </c>
      <c r="E64" s="24">
        <v>40</v>
      </c>
      <c r="F64" s="25">
        <v>18890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43598</v>
      </c>
      <c r="B65" s="21" t="s">
        <v>14</v>
      </c>
      <c r="C65" s="22" t="s">
        <v>34</v>
      </c>
      <c r="D65" s="23">
        <v>1041259</v>
      </c>
      <c r="E65" s="24">
        <v>40</v>
      </c>
      <c r="F65" s="25">
        <v>19100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43598</v>
      </c>
      <c r="B66" s="21" t="s">
        <v>10</v>
      </c>
      <c r="C66" s="22" t="s">
        <v>34</v>
      </c>
      <c r="D66" s="23">
        <v>1041265</v>
      </c>
      <c r="E66" s="24">
        <v>40</v>
      </c>
      <c r="F66" s="25">
        <v>16380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43598</v>
      </c>
      <c r="B67" s="21" t="s">
        <v>14</v>
      </c>
      <c r="C67" s="22" t="s">
        <v>34</v>
      </c>
      <c r="D67" s="23">
        <v>1041270</v>
      </c>
      <c r="E67" s="24">
        <v>40</v>
      </c>
      <c r="F67" s="25">
        <v>16720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43599</v>
      </c>
      <c r="B68" s="21" t="s">
        <v>14</v>
      </c>
      <c r="C68" s="22" t="s">
        <v>34</v>
      </c>
      <c r="D68" s="23">
        <v>1041663</v>
      </c>
      <c r="E68" s="24">
        <v>40</v>
      </c>
      <c r="F68" s="25">
        <v>19600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43599</v>
      </c>
      <c r="B69" s="21" t="s">
        <v>14</v>
      </c>
      <c r="C69" s="22" t="s">
        <v>34</v>
      </c>
      <c r="D69" s="23">
        <v>1041664</v>
      </c>
      <c r="E69" s="24">
        <v>40</v>
      </c>
      <c r="F69" s="25">
        <v>18130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43599</v>
      </c>
      <c r="B70" s="21" t="s">
        <v>10</v>
      </c>
      <c r="C70" s="22" t="s">
        <v>34</v>
      </c>
      <c r="D70" s="23">
        <v>1041667</v>
      </c>
      <c r="E70" s="24">
        <v>20</v>
      </c>
      <c r="F70" s="25">
        <v>8410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43599</v>
      </c>
      <c r="B71" s="21" t="s">
        <v>10</v>
      </c>
      <c r="C71" s="22" t="s">
        <v>34</v>
      </c>
      <c r="D71" s="23">
        <v>1041662</v>
      </c>
      <c r="E71" s="24">
        <v>40</v>
      </c>
      <c r="F71" s="25">
        <v>18490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43599</v>
      </c>
      <c r="B72" s="21" t="s">
        <v>14</v>
      </c>
      <c r="C72" s="22" t="s">
        <v>34</v>
      </c>
      <c r="D72" s="23">
        <v>1041659</v>
      </c>
      <c r="E72" s="24">
        <v>40</v>
      </c>
      <c r="F72" s="25">
        <v>20650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43599</v>
      </c>
      <c r="B73" s="21" t="s">
        <v>14</v>
      </c>
      <c r="C73" s="22" t="s">
        <v>34</v>
      </c>
      <c r="D73" s="23">
        <v>1041660</v>
      </c>
      <c r="E73" s="24">
        <v>40</v>
      </c>
      <c r="F73" s="25">
        <v>15890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43599</v>
      </c>
      <c r="B74" s="21" t="s">
        <v>14</v>
      </c>
      <c r="C74" s="22" t="s">
        <v>34</v>
      </c>
      <c r="D74" s="23">
        <v>1041657</v>
      </c>
      <c r="E74" s="24">
        <v>40</v>
      </c>
      <c r="F74" s="25">
        <v>18790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43600</v>
      </c>
      <c r="B75" s="21" t="s">
        <v>14</v>
      </c>
      <c r="C75" s="22" t="s">
        <v>34</v>
      </c>
      <c r="D75" s="23">
        <v>1042104</v>
      </c>
      <c r="E75" s="24">
        <v>40</v>
      </c>
      <c r="F75" s="25">
        <v>19370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43600</v>
      </c>
      <c r="B76" s="21" t="s">
        <v>14</v>
      </c>
      <c r="C76" s="22" t="s">
        <v>34</v>
      </c>
      <c r="D76" s="23">
        <v>1042105</v>
      </c>
      <c r="E76" s="24">
        <v>40</v>
      </c>
      <c r="F76" s="25">
        <v>21570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20">
        <v>43600</v>
      </c>
      <c r="B77" s="21" t="s">
        <v>10</v>
      </c>
      <c r="C77" s="22" t="s">
        <v>34</v>
      </c>
      <c r="D77" s="23">
        <v>1042115</v>
      </c>
      <c r="E77" s="24">
        <v>40</v>
      </c>
      <c r="F77" s="25">
        <v>19560</v>
      </c>
      <c r="G77" s="26"/>
      <c r="H77" s="27"/>
      <c r="I77" s="28"/>
      <c r="J77" s="29"/>
      <c r="K77" s="30" t="s">
        <v>35</v>
      </c>
      <c r="L77" s="22">
        <v>1</v>
      </c>
    </row>
    <row r="78" spans="1:12" x14ac:dyDescent="0.35">
      <c r="A78" s="20">
        <v>43600</v>
      </c>
      <c r="B78" s="21" t="s">
        <v>14</v>
      </c>
      <c r="C78" s="22" t="s">
        <v>34</v>
      </c>
      <c r="D78" s="23">
        <v>1042108</v>
      </c>
      <c r="E78" s="24">
        <v>40</v>
      </c>
      <c r="F78" s="25">
        <v>22130</v>
      </c>
      <c r="G78" s="26"/>
      <c r="H78" s="27"/>
      <c r="I78" s="28"/>
      <c r="J78" s="29"/>
      <c r="K78" s="30" t="s">
        <v>35</v>
      </c>
      <c r="L78" s="22">
        <v>1</v>
      </c>
    </row>
    <row r="79" spans="1:12" x14ac:dyDescent="0.35">
      <c r="A79" s="20">
        <v>43600</v>
      </c>
      <c r="B79" s="21" t="s">
        <v>14</v>
      </c>
      <c r="C79" s="22" t="s">
        <v>34</v>
      </c>
      <c r="D79" s="23">
        <v>1042110</v>
      </c>
      <c r="E79" s="24">
        <v>40</v>
      </c>
      <c r="F79" s="25">
        <v>20270</v>
      </c>
      <c r="G79" s="26"/>
      <c r="H79" s="27"/>
      <c r="I79" s="28"/>
      <c r="J79" s="29"/>
      <c r="K79" s="30" t="s">
        <v>35</v>
      </c>
      <c r="L79" s="22">
        <v>1</v>
      </c>
    </row>
    <row r="80" spans="1:12" x14ac:dyDescent="0.35">
      <c r="A80" s="20">
        <v>43601</v>
      </c>
      <c r="B80" s="21" t="s">
        <v>14</v>
      </c>
      <c r="C80" s="22" t="s">
        <v>34</v>
      </c>
      <c r="D80" s="23">
        <v>1042534</v>
      </c>
      <c r="E80" s="24">
        <v>40</v>
      </c>
      <c r="F80" s="25">
        <v>21430</v>
      </c>
      <c r="G80" s="26"/>
      <c r="H80" s="27"/>
      <c r="I80" s="28"/>
      <c r="J80" s="29"/>
      <c r="K80" s="30" t="s">
        <v>35</v>
      </c>
      <c r="L80" s="22">
        <v>1</v>
      </c>
    </row>
    <row r="81" spans="1:12" x14ac:dyDescent="0.35">
      <c r="A81" s="20">
        <v>43601</v>
      </c>
      <c r="B81" s="21" t="s">
        <v>10</v>
      </c>
      <c r="C81" s="22" t="s">
        <v>34</v>
      </c>
      <c r="D81" s="23">
        <v>1042548</v>
      </c>
      <c r="E81" s="24">
        <v>40</v>
      </c>
      <c r="F81" s="25">
        <v>20890</v>
      </c>
      <c r="G81" s="26"/>
      <c r="H81" s="27"/>
      <c r="I81" s="28"/>
      <c r="J81" s="29"/>
      <c r="K81" s="30" t="s">
        <v>35</v>
      </c>
      <c r="L81" s="22">
        <v>1</v>
      </c>
    </row>
    <row r="82" spans="1:12" x14ac:dyDescent="0.35">
      <c r="A82" s="20">
        <v>43601</v>
      </c>
      <c r="B82" s="21" t="s">
        <v>14</v>
      </c>
      <c r="C82" s="22" t="s">
        <v>34</v>
      </c>
      <c r="D82" s="23">
        <v>1042545</v>
      </c>
      <c r="E82" s="24">
        <v>40</v>
      </c>
      <c r="F82" s="25">
        <v>20490</v>
      </c>
      <c r="G82" s="26"/>
      <c r="H82" s="27"/>
      <c r="I82" s="28"/>
      <c r="J82" s="29"/>
      <c r="K82" s="30" t="s">
        <v>35</v>
      </c>
      <c r="L82" s="22">
        <v>1</v>
      </c>
    </row>
    <row r="83" spans="1:12" x14ac:dyDescent="0.35">
      <c r="A83" s="20">
        <v>43601</v>
      </c>
      <c r="B83" s="21" t="s">
        <v>14</v>
      </c>
      <c r="C83" s="22" t="s">
        <v>34</v>
      </c>
      <c r="D83" s="23">
        <v>1042536</v>
      </c>
      <c r="E83" s="24">
        <v>40</v>
      </c>
      <c r="F83" s="25">
        <v>17850</v>
      </c>
      <c r="G83" s="26"/>
      <c r="H83" s="27"/>
      <c r="I83" s="28"/>
      <c r="J83" s="29"/>
      <c r="K83" s="30" t="s">
        <v>35</v>
      </c>
      <c r="L83" s="22">
        <v>1</v>
      </c>
    </row>
    <row r="84" spans="1:12" x14ac:dyDescent="0.35">
      <c r="A84" s="20">
        <v>43601</v>
      </c>
      <c r="B84" s="21" t="s">
        <v>14</v>
      </c>
      <c r="C84" s="22" t="s">
        <v>34</v>
      </c>
      <c r="D84" s="23">
        <v>1042535</v>
      </c>
      <c r="E84" s="24">
        <v>40</v>
      </c>
      <c r="F84" s="25">
        <v>17470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>
        <v>43602</v>
      </c>
      <c r="B85" s="21" t="s">
        <v>14</v>
      </c>
      <c r="C85" s="22" t="s">
        <v>34</v>
      </c>
      <c r="D85" s="23">
        <v>1042892</v>
      </c>
      <c r="E85" s="24">
        <v>40</v>
      </c>
      <c r="F85" s="25">
        <v>19620</v>
      </c>
      <c r="G85" s="26"/>
      <c r="H85" s="27"/>
      <c r="I85" s="28"/>
      <c r="J85" s="29"/>
      <c r="K85" s="30" t="s">
        <v>35</v>
      </c>
      <c r="L85" s="22">
        <v>1</v>
      </c>
    </row>
    <row r="86" spans="1:12" x14ac:dyDescent="0.35">
      <c r="A86" s="20">
        <v>43602</v>
      </c>
      <c r="B86" s="21" t="s">
        <v>14</v>
      </c>
      <c r="C86" s="22" t="s">
        <v>34</v>
      </c>
      <c r="D86" s="23">
        <v>1042896</v>
      </c>
      <c r="E86" s="24">
        <v>40</v>
      </c>
      <c r="F86" s="25">
        <v>16990</v>
      </c>
      <c r="G86" s="26"/>
      <c r="H86" s="27"/>
      <c r="I86" s="28"/>
      <c r="J86" s="29"/>
      <c r="K86" s="30" t="s">
        <v>35</v>
      </c>
      <c r="L86" s="22">
        <v>1</v>
      </c>
    </row>
    <row r="87" spans="1:12" x14ac:dyDescent="0.35">
      <c r="A87" s="20">
        <v>43602</v>
      </c>
      <c r="B87" s="21" t="s">
        <v>14</v>
      </c>
      <c r="C87" s="22" t="s">
        <v>34</v>
      </c>
      <c r="D87" s="23">
        <v>1042898</v>
      </c>
      <c r="E87" s="24">
        <v>40</v>
      </c>
      <c r="F87" s="25">
        <v>17260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5">
      <c r="A88" s="20">
        <v>43602</v>
      </c>
      <c r="B88" s="21" t="s">
        <v>14</v>
      </c>
      <c r="C88" s="22" t="s">
        <v>34</v>
      </c>
      <c r="D88" s="23">
        <v>1042901</v>
      </c>
      <c r="E88" s="24">
        <v>40</v>
      </c>
      <c r="F88" s="25">
        <v>21140</v>
      </c>
      <c r="G88" s="26"/>
      <c r="H88" s="27"/>
      <c r="I88" s="28"/>
      <c r="J88" s="29"/>
      <c r="K88" s="30" t="s">
        <v>35</v>
      </c>
      <c r="L88" s="22">
        <v>1</v>
      </c>
    </row>
    <row r="89" spans="1:12" x14ac:dyDescent="0.35">
      <c r="A89" s="20">
        <v>43602</v>
      </c>
      <c r="B89" s="21" t="s">
        <v>10</v>
      </c>
      <c r="C89" s="22" t="s">
        <v>34</v>
      </c>
      <c r="D89" s="23">
        <v>1042903</v>
      </c>
      <c r="E89" s="24">
        <v>40</v>
      </c>
      <c r="F89" s="25">
        <v>20950</v>
      </c>
      <c r="G89" s="26"/>
      <c r="H89" s="27"/>
      <c r="I89" s="28"/>
      <c r="J89" s="29"/>
      <c r="K89" s="30" t="s">
        <v>35</v>
      </c>
      <c r="L89" s="22">
        <v>1</v>
      </c>
    </row>
    <row r="90" spans="1:12" x14ac:dyDescent="0.35">
      <c r="A90" s="20">
        <v>43603</v>
      </c>
      <c r="B90" s="21" t="s">
        <v>14</v>
      </c>
      <c r="C90" s="22" t="s">
        <v>34</v>
      </c>
      <c r="D90" s="23">
        <v>1043255</v>
      </c>
      <c r="E90" s="24">
        <v>40</v>
      </c>
      <c r="F90" s="25">
        <v>21590</v>
      </c>
      <c r="G90" s="26"/>
      <c r="H90" s="27"/>
      <c r="I90" s="28"/>
      <c r="J90" s="29"/>
      <c r="K90" s="30" t="s">
        <v>35</v>
      </c>
      <c r="L90" s="22">
        <v>1</v>
      </c>
    </row>
    <row r="91" spans="1:12" x14ac:dyDescent="0.35">
      <c r="A91" s="20">
        <v>43603</v>
      </c>
      <c r="B91" s="21" t="s">
        <v>10</v>
      </c>
      <c r="C91" s="22" t="s">
        <v>34</v>
      </c>
      <c r="D91" s="23">
        <v>1043248</v>
      </c>
      <c r="E91" s="24">
        <v>20</v>
      </c>
      <c r="F91" s="25">
        <v>11250</v>
      </c>
      <c r="G91" s="26"/>
      <c r="H91" s="27"/>
      <c r="I91" s="28"/>
      <c r="J91" s="29"/>
      <c r="K91" s="30" t="s">
        <v>35</v>
      </c>
      <c r="L91" s="22">
        <v>1</v>
      </c>
    </row>
    <row r="92" spans="1:12" x14ac:dyDescent="0.35">
      <c r="A92" s="20">
        <v>43603</v>
      </c>
      <c r="B92" s="21" t="s">
        <v>14</v>
      </c>
      <c r="C92" s="22" t="s">
        <v>34</v>
      </c>
      <c r="D92" s="23">
        <v>1043246</v>
      </c>
      <c r="E92" s="24">
        <v>20</v>
      </c>
      <c r="F92" s="25">
        <v>9610</v>
      </c>
      <c r="G92" s="26"/>
      <c r="H92" s="27"/>
      <c r="I92" s="28"/>
      <c r="J92" s="29"/>
      <c r="K92" s="30" t="s">
        <v>35</v>
      </c>
      <c r="L92" s="22">
        <v>1</v>
      </c>
    </row>
    <row r="93" spans="1:12" x14ac:dyDescent="0.35">
      <c r="A93" s="20">
        <v>43603</v>
      </c>
      <c r="B93" s="21" t="s">
        <v>10</v>
      </c>
      <c r="C93" s="22" t="s">
        <v>34</v>
      </c>
      <c r="D93" s="23">
        <v>1043249</v>
      </c>
      <c r="E93" s="24">
        <v>20</v>
      </c>
      <c r="F93" s="25">
        <v>8600</v>
      </c>
      <c r="G93" s="26"/>
      <c r="H93" s="27"/>
      <c r="I93" s="28"/>
      <c r="J93" s="29"/>
      <c r="K93" s="30" t="s">
        <v>35</v>
      </c>
      <c r="L93" s="22">
        <v>1</v>
      </c>
    </row>
    <row r="94" spans="1:12" x14ac:dyDescent="0.35">
      <c r="A94" s="20">
        <v>43603</v>
      </c>
      <c r="B94" s="21" t="s">
        <v>14</v>
      </c>
      <c r="C94" s="22" t="s">
        <v>34</v>
      </c>
      <c r="D94" s="23">
        <v>1043250</v>
      </c>
      <c r="E94" s="24">
        <v>40</v>
      </c>
      <c r="F94" s="25">
        <v>20310</v>
      </c>
      <c r="G94" s="26"/>
      <c r="H94" s="27"/>
      <c r="I94" s="28"/>
      <c r="J94" s="29"/>
      <c r="K94" s="30" t="s">
        <v>35</v>
      </c>
      <c r="L94" s="22">
        <v>1</v>
      </c>
    </row>
    <row r="95" spans="1:12" x14ac:dyDescent="0.35">
      <c r="A95" s="20">
        <v>43605</v>
      </c>
      <c r="B95" s="21" t="s">
        <v>14</v>
      </c>
      <c r="C95" s="22" t="s">
        <v>34</v>
      </c>
      <c r="D95" s="23">
        <v>1043682</v>
      </c>
      <c r="E95" s="24">
        <v>40</v>
      </c>
      <c r="F95" s="25">
        <v>18360</v>
      </c>
      <c r="G95" s="26"/>
      <c r="H95" s="27"/>
      <c r="I95" s="28"/>
      <c r="J95" s="29"/>
      <c r="K95" s="30" t="s">
        <v>35</v>
      </c>
      <c r="L95" s="22">
        <v>1</v>
      </c>
    </row>
    <row r="96" spans="1:12" x14ac:dyDescent="0.35">
      <c r="A96" s="20">
        <v>43605</v>
      </c>
      <c r="B96" s="21" t="s">
        <v>14</v>
      </c>
      <c r="C96" s="22" t="s">
        <v>34</v>
      </c>
      <c r="D96" s="23">
        <v>1043653</v>
      </c>
      <c r="E96" s="24">
        <v>40</v>
      </c>
      <c r="F96" s="25">
        <v>20250</v>
      </c>
      <c r="G96" s="26"/>
      <c r="H96" s="27"/>
      <c r="I96" s="28"/>
      <c r="J96" s="29"/>
      <c r="K96" s="30" t="s">
        <v>35</v>
      </c>
      <c r="L96" s="22">
        <v>1</v>
      </c>
    </row>
    <row r="97" spans="1:12" x14ac:dyDescent="0.35">
      <c r="A97" s="20">
        <v>43605</v>
      </c>
      <c r="B97" s="21" t="s">
        <v>10</v>
      </c>
      <c r="C97" s="22" t="s">
        <v>34</v>
      </c>
      <c r="D97" s="23">
        <v>1043658</v>
      </c>
      <c r="E97" s="24">
        <v>40</v>
      </c>
      <c r="F97" s="25">
        <v>18730</v>
      </c>
      <c r="G97" s="26"/>
      <c r="H97" s="27"/>
      <c r="I97" s="28"/>
      <c r="J97" s="29"/>
      <c r="K97" s="30" t="s">
        <v>35</v>
      </c>
      <c r="L97" s="22">
        <v>1</v>
      </c>
    </row>
    <row r="98" spans="1:12" x14ac:dyDescent="0.35">
      <c r="A98" s="20">
        <v>43605</v>
      </c>
      <c r="B98" s="21" t="s">
        <v>14</v>
      </c>
      <c r="C98" s="22" t="s">
        <v>34</v>
      </c>
      <c r="D98" s="23">
        <v>1043651</v>
      </c>
      <c r="E98" s="24">
        <v>40</v>
      </c>
      <c r="F98" s="25">
        <v>20090</v>
      </c>
      <c r="G98" s="26"/>
      <c r="H98" s="27"/>
      <c r="I98" s="28"/>
      <c r="J98" s="29"/>
      <c r="K98" s="30" t="s">
        <v>35</v>
      </c>
      <c r="L98" s="22">
        <v>1</v>
      </c>
    </row>
    <row r="99" spans="1:12" x14ac:dyDescent="0.35">
      <c r="A99" s="20">
        <v>43605</v>
      </c>
      <c r="B99" s="21" t="s">
        <v>14</v>
      </c>
      <c r="C99" s="22" t="s">
        <v>34</v>
      </c>
      <c r="D99" s="23">
        <v>1043672</v>
      </c>
      <c r="E99" s="24">
        <v>40</v>
      </c>
      <c r="F99" s="25">
        <v>19800</v>
      </c>
      <c r="G99" s="26"/>
      <c r="H99" s="27"/>
      <c r="I99" s="28"/>
      <c r="J99" s="29"/>
      <c r="K99" s="30" t="s">
        <v>35</v>
      </c>
      <c r="L99" s="22">
        <v>1</v>
      </c>
    </row>
    <row r="100" spans="1:12" x14ac:dyDescent="0.35">
      <c r="A100" s="20">
        <v>43605</v>
      </c>
      <c r="B100" s="21" t="s">
        <v>14</v>
      </c>
      <c r="C100" s="22" t="s">
        <v>34</v>
      </c>
      <c r="D100" s="23">
        <v>1043673</v>
      </c>
      <c r="E100" s="24">
        <v>40</v>
      </c>
      <c r="F100" s="25">
        <v>20010</v>
      </c>
      <c r="G100" s="26"/>
      <c r="H100" s="27"/>
      <c r="I100" s="28"/>
      <c r="J100" s="29"/>
      <c r="K100" s="30" t="s">
        <v>35</v>
      </c>
      <c r="L100" s="22">
        <v>1</v>
      </c>
    </row>
    <row r="101" spans="1:12" x14ac:dyDescent="0.35">
      <c r="A101" s="20">
        <v>43606</v>
      </c>
      <c r="B101" s="21" t="s">
        <v>14</v>
      </c>
      <c r="C101" s="22" t="s">
        <v>34</v>
      </c>
      <c r="D101" s="23">
        <v>1044038</v>
      </c>
      <c r="E101" s="24">
        <v>40</v>
      </c>
      <c r="F101" s="25">
        <v>17820</v>
      </c>
      <c r="G101" s="26"/>
      <c r="H101" s="27"/>
      <c r="I101" s="28"/>
      <c r="J101" s="29"/>
      <c r="K101" s="30" t="s">
        <v>35</v>
      </c>
      <c r="L101" s="22">
        <v>1</v>
      </c>
    </row>
    <row r="102" spans="1:12" x14ac:dyDescent="0.35">
      <c r="A102" s="20">
        <v>43607</v>
      </c>
      <c r="B102" s="21" t="s">
        <v>14</v>
      </c>
      <c r="C102" s="22" t="s">
        <v>34</v>
      </c>
      <c r="D102" s="23">
        <v>1044374</v>
      </c>
      <c r="E102" s="24">
        <v>40</v>
      </c>
      <c r="F102" s="25">
        <v>19670</v>
      </c>
      <c r="G102" s="26"/>
      <c r="H102" s="27"/>
      <c r="I102" s="28"/>
      <c r="J102" s="29"/>
      <c r="K102" s="30" t="s">
        <v>35</v>
      </c>
      <c r="L102" s="22">
        <v>1</v>
      </c>
    </row>
    <row r="103" spans="1:12" x14ac:dyDescent="0.35">
      <c r="A103" s="20">
        <v>43607</v>
      </c>
      <c r="B103" s="21" t="s">
        <v>14</v>
      </c>
      <c r="C103" s="22" t="s">
        <v>34</v>
      </c>
      <c r="D103" s="23">
        <v>1044363</v>
      </c>
      <c r="E103" s="24">
        <v>40</v>
      </c>
      <c r="F103" s="25">
        <v>21470</v>
      </c>
      <c r="G103" s="26"/>
      <c r="H103" s="27"/>
      <c r="I103" s="28"/>
      <c r="J103" s="29"/>
      <c r="K103" s="30" t="s">
        <v>35</v>
      </c>
      <c r="L103" s="22">
        <v>1</v>
      </c>
    </row>
    <row r="104" spans="1:12" x14ac:dyDescent="0.35">
      <c r="A104" s="20">
        <v>43607</v>
      </c>
      <c r="B104" s="21" t="s">
        <v>14</v>
      </c>
      <c r="C104" s="22" t="s">
        <v>34</v>
      </c>
      <c r="D104" s="23">
        <v>1044366</v>
      </c>
      <c r="E104" s="24">
        <v>40</v>
      </c>
      <c r="F104" s="25">
        <v>19390</v>
      </c>
      <c r="G104" s="26"/>
      <c r="H104" s="27"/>
      <c r="I104" s="28"/>
      <c r="J104" s="29"/>
      <c r="K104" s="30" t="s">
        <v>35</v>
      </c>
      <c r="L104" s="22">
        <v>1</v>
      </c>
    </row>
    <row r="105" spans="1:12" x14ac:dyDescent="0.35">
      <c r="A105" s="20">
        <v>43607</v>
      </c>
      <c r="B105" s="21" t="s">
        <v>10</v>
      </c>
      <c r="C105" s="22" t="s">
        <v>34</v>
      </c>
      <c r="D105" s="23">
        <v>1044384</v>
      </c>
      <c r="E105" s="24">
        <v>40</v>
      </c>
      <c r="F105" s="25">
        <v>20140</v>
      </c>
      <c r="G105" s="26"/>
      <c r="H105" s="27"/>
      <c r="I105" s="28"/>
      <c r="J105" s="29"/>
      <c r="K105" s="30" t="s">
        <v>35</v>
      </c>
      <c r="L105" s="22">
        <v>1</v>
      </c>
    </row>
    <row r="106" spans="1:12" x14ac:dyDescent="0.35">
      <c r="A106" s="20">
        <v>43607</v>
      </c>
      <c r="B106" s="21" t="s">
        <v>14</v>
      </c>
      <c r="C106" s="22" t="s">
        <v>34</v>
      </c>
      <c r="D106" s="23">
        <v>1044370</v>
      </c>
      <c r="E106" s="24">
        <v>40</v>
      </c>
      <c r="F106" s="25">
        <v>20250</v>
      </c>
      <c r="G106" s="26"/>
      <c r="H106" s="27"/>
      <c r="I106" s="28"/>
      <c r="J106" s="29"/>
      <c r="K106" s="30" t="s">
        <v>35</v>
      </c>
      <c r="L106" s="22">
        <v>1</v>
      </c>
    </row>
    <row r="107" spans="1:12" x14ac:dyDescent="0.35">
      <c r="A107" s="20">
        <v>43607</v>
      </c>
      <c r="B107" s="21" t="s">
        <v>14</v>
      </c>
      <c r="C107" s="22" t="s">
        <v>34</v>
      </c>
      <c r="D107" s="23">
        <v>1044368</v>
      </c>
      <c r="E107" s="24">
        <v>40</v>
      </c>
      <c r="F107" s="25">
        <v>17420</v>
      </c>
      <c r="G107" s="26"/>
      <c r="H107" s="27"/>
      <c r="I107" s="28"/>
      <c r="J107" s="29"/>
      <c r="K107" s="30" t="s">
        <v>35</v>
      </c>
      <c r="L107" s="22">
        <v>1</v>
      </c>
    </row>
    <row r="108" spans="1:12" x14ac:dyDescent="0.35">
      <c r="A108" s="20">
        <v>43608</v>
      </c>
      <c r="B108" s="21" t="s">
        <v>14</v>
      </c>
      <c r="C108" s="22" t="s">
        <v>34</v>
      </c>
      <c r="D108" s="23">
        <v>1044791</v>
      </c>
      <c r="E108" s="24">
        <v>40</v>
      </c>
      <c r="F108" s="25">
        <v>19660</v>
      </c>
      <c r="G108" s="26"/>
      <c r="H108" s="27"/>
      <c r="I108" s="28"/>
      <c r="J108" s="29"/>
      <c r="K108" s="30" t="s">
        <v>35</v>
      </c>
      <c r="L108" s="22">
        <v>1</v>
      </c>
    </row>
    <row r="109" spans="1:12" x14ac:dyDescent="0.35">
      <c r="A109" s="20">
        <v>43608</v>
      </c>
      <c r="B109" s="21" t="s">
        <v>14</v>
      </c>
      <c r="C109" s="22" t="s">
        <v>34</v>
      </c>
      <c r="D109" s="23">
        <v>1044765</v>
      </c>
      <c r="E109" s="24">
        <v>40</v>
      </c>
      <c r="F109" s="25">
        <v>17160</v>
      </c>
      <c r="G109" s="26"/>
      <c r="H109" s="27"/>
      <c r="I109" s="28"/>
      <c r="J109" s="29"/>
      <c r="K109" s="30" t="s">
        <v>35</v>
      </c>
      <c r="L109" s="22">
        <v>1</v>
      </c>
    </row>
    <row r="110" spans="1:12" x14ac:dyDescent="0.35">
      <c r="A110" s="20">
        <v>43608</v>
      </c>
      <c r="B110" s="21" t="s">
        <v>10</v>
      </c>
      <c r="C110" s="22" t="s">
        <v>34</v>
      </c>
      <c r="D110" s="23">
        <v>1044802</v>
      </c>
      <c r="E110" s="24">
        <v>40</v>
      </c>
      <c r="F110" s="25">
        <v>19930</v>
      </c>
      <c r="G110" s="26"/>
      <c r="H110" s="27"/>
      <c r="I110" s="28"/>
      <c r="J110" s="29"/>
      <c r="K110" s="30" t="s">
        <v>35</v>
      </c>
      <c r="L110" s="22">
        <v>1</v>
      </c>
    </row>
    <row r="111" spans="1:12" x14ac:dyDescent="0.35">
      <c r="A111" s="20">
        <v>43608</v>
      </c>
      <c r="B111" s="21" t="s">
        <v>14</v>
      </c>
      <c r="C111" s="22" t="s">
        <v>34</v>
      </c>
      <c r="D111" s="23">
        <v>1044768</v>
      </c>
      <c r="E111" s="24">
        <v>40</v>
      </c>
      <c r="F111" s="25">
        <v>21130</v>
      </c>
      <c r="G111" s="26"/>
      <c r="H111" s="27"/>
      <c r="I111" s="28"/>
      <c r="J111" s="29"/>
      <c r="K111" s="30" t="s">
        <v>35</v>
      </c>
      <c r="L111" s="22">
        <v>1</v>
      </c>
    </row>
    <row r="112" spans="1:12" x14ac:dyDescent="0.35">
      <c r="A112" s="20">
        <v>43608</v>
      </c>
      <c r="B112" s="21" t="s">
        <v>14</v>
      </c>
      <c r="C112" s="22" t="s">
        <v>34</v>
      </c>
      <c r="D112" s="23">
        <v>1044771</v>
      </c>
      <c r="E112" s="24">
        <v>40</v>
      </c>
      <c r="F112" s="25">
        <v>17330</v>
      </c>
      <c r="G112" s="26"/>
      <c r="H112" s="27"/>
      <c r="I112" s="28"/>
      <c r="J112" s="29"/>
      <c r="K112" s="30" t="s">
        <v>35</v>
      </c>
      <c r="L112" s="22">
        <v>1</v>
      </c>
    </row>
    <row r="113" spans="1:12" x14ac:dyDescent="0.35">
      <c r="A113" s="20">
        <v>43608</v>
      </c>
      <c r="B113" s="21" t="s">
        <v>10</v>
      </c>
      <c r="C113" s="22" t="s">
        <v>34</v>
      </c>
      <c r="D113" s="23">
        <v>1044803</v>
      </c>
      <c r="E113" s="24">
        <v>20</v>
      </c>
      <c r="F113" s="25">
        <v>9560</v>
      </c>
      <c r="G113" s="26"/>
      <c r="H113" s="27"/>
      <c r="I113" s="28"/>
      <c r="J113" s="29"/>
      <c r="K113" s="30" t="s">
        <v>35</v>
      </c>
      <c r="L113" s="22">
        <v>1</v>
      </c>
    </row>
    <row r="114" spans="1:12" x14ac:dyDescent="0.35">
      <c r="A114" s="20">
        <v>43608</v>
      </c>
      <c r="B114" s="21" t="s">
        <v>14</v>
      </c>
      <c r="C114" s="22" t="s">
        <v>34</v>
      </c>
      <c r="D114" s="23">
        <v>1044781</v>
      </c>
      <c r="E114" s="24">
        <v>20</v>
      </c>
      <c r="F114" s="25">
        <v>10730</v>
      </c>
      <c r="G114" s="26"/>
      <c r="H114" s="27"/>
      <c r="I114" s="28"/>
      <c r="J114" s="29"/>
      <c r="K114" s="30" t="s">
        <v>35</v>
      </c>
      <c r="L114" s="22">
        <v>1</v>
      </c>
    </row>
    <row r="115" spans="1:12" x14ac:dyDescent="0.35">
      <c r="A115" s="20">
        <v>43608</v>
      </c>
      <c r="B115" s="21" t="s">
        <v>14</v>
      </c>
      <c r="C115" s="22" t="s">
        <v>34</v>
      </c>
      <c r="D115" s="23">
        <v>1044774</v>
      </c>
      <c r="E115" s="24">
        <v>20</v>
      </c>
      <c r="F115" s="25">
        <v>11340</v>
      </c>
      <c r="G115" s="26"/>
      <c r="H115" s="27"/>
      <c r="I115" s="28"/>
      <c r="J115" s="29"/>
      <c r="K115" s="30" t="s">
        <v>35</v>
      </c>
      <c r="L115" s="22">
        <v>1</v>
      </c>
    </row>
    <row r="116" spans="1:12" x14ac:dyDescent="0.35">
      <c r="A116" s="20">
        <v>43609</v>
      </c>
      <c r="B116" s="21" t="s">
        <v>14</v>
      </c>
      <c r="C116" s="22" t="s">
        <v>34</v>
      </c>
      <c r="D116" s="23">
        <v>1045255</v>
      </c>
      <c r="E116" s="24">
        <v>40</v>
      </c>
      <c r="F116" s="25">
        <v>19050</v>
      </c>
      <c r="G116" s="26"/>
      <c r="H116" s="27"/>
      <c r="I116" s="28"/>
      <c r="J116" s="29"/>
      <c r="K116" s="30" t="s">
        <v>35</v>
      </c>
      <c r="L116" s="22">
        <v>1</v>
      </c>
    </row>
    <row r="117" spans="1:12" x14ac:dyDescent="0.35">
      <c r="A117" s="20">
        <v>43609</v>
      </c>
      <c r="B117" s="21" t="s">
        <v>14</v>
      </c>
      <c r="C117" s="22" t="s">
        <v>34</v>
      </c>
      <c r="D117" s="23">
        <v>1045241</v>
      </c>
      <c r="E117" s="24">
        <v>40</v>
      </c>
      <c r="F117" s="25">
        <v>19170</v>
      </c>
      <c r="G117" s="26"/>
      <c r="H117" s="27"/>
      <c r="I117" s="28"/>
      <c r="J117" s="29"/>
      <c r="K117" s="30" t="s">
        <v>35</v>
      </c>
      <c r="L117" s="22">
        <v>1</v>
      </c>
    </row>
    <row r="118" spans="1:12" x14ac:dyDescent="0.35">
      <c r="A118" s="20">
        <v>43609</v>
      </c>
      <c r="B118" s="21" t="s">
        <v>10</v>
      </c>
      <c r="C118" s="22" t="s">
        <v>34</v>
      </c>
      <c r="D118" s="23">
        <v>1045264</v>
      </c>
      <c r="E118" s="24">
        <v>40</v>
      </c>
      <c r="F118" s="25">
        <v>20610</v>
      </c>
      <c r="G118" s="26"/>
      <c r="H118" s="27"/>
      <c r="I118" s="28"/>
      <c r="J118" s="29"/>
      <c r="K118" s="30" t="s">
        <v>35</v>
      </c>
      <c r="L118" s="22">
        <v>1</v>
      </c>
    </row>
    <row r="119" spans="1:12" x14ac:dyDescent="0.35">
      <c r="A119" s="20">
        <v>43609</v>
      </c>
      <c r="B119" s="21" t="s">
        <v>14</v>
      </c>
      <c r="C119" s="22" t="s">
        <v>34</v>
      </c>
      <c r="D119" s="23">
        <v>1045251</v>
      </c>
      <c r="E119" s="24">
        <v>20</v>
      </c>
      <c r="F119" s="25">
        <v>10690</v>
      </c>
      <c r="G119" s="26"/>
      <c r="H119" s="27"/>
      <c r="I119" s="28"/>
      <c r="J119" s="29"/>
      <c r="K119" s="30" t="s">
        <v>35</v>
      </c>
      <c r="L119" s="22">
        <v>1</v>
      </c>
    </row>
    <row r="120" spans="1:12" x14ac:dyDescent="0.35">
      <c r="A120" s="20">
        <v>43609</v>
      </c>
      <c r="B120" s="21" t="s">
        <v>14</v>
      </c>
      <c r="C120" s="22" t="s">
        <v>34</v>
      </c>
      <c r="D120" s="23">
        <v>1045246</v>
      </c>
      <c r="E120" s="24">
        <v>40</v>
      </c>
      <c r="F120" s="25">
        <v>17200</v>
      </c>
      <c r="G120" s="26"/>
      <c r="H120" s="27"/>
      <c r="I120" s="28"/>
      <c r="J120" s="29"/>
      <c r="K120" s="30" t="s">
        <v>35</v>
      </c>
      <c r="L120" s="22">
        <v>1</v>
      </c>
    </row>
    <row r="121" spans="1:12" x14ac:dyDescent="0.35">
      <c r="A121" s="20">
        <v>43609</v>
      </c>
      <c r="B121" s="21" t="s">
        <v>14</v>
      </c>
      <c r="C121" s="22" t="s">
        <v>34</v>
      </c>
      <c r="D121" s="23">
        <v>1045243</v>
      </c>
      <c r="E121" s="24">
        <v>40</v>
      </c>
      <c r="F121" s="25">
        <v>19390</v>
      </c>
      <c r="G121" s="26"/>
      <c r="H121" s="27"/>
      <c r="I121" s="28"/>
      <c r="J121" s="29"/>
      <c r="K121" s="30" t="s">
        <v>35</v>
      </c>
      <c r="L121" s="22">
        <v>1</v>
      </c>
    </row>
    <row r="122" spans="1:12" x14ac:dyDescent="0.35">
      <c r="A122" s="20">
        <v>43610</v>
      </c>
      <c r="B122" s="21" t="s">
        <v>14</v>
      </c>
      <c r="C122" s="22" t="s">
        <v>34</v>
      </c>
      <c r="D122" s="23">
        <v>1045709</v>
      </c>
      <c r="E122" s="24">
        <v>40</v>
      </c>
      <c r="F122" s="25">
        <v>16860</v>
      </c>
      <c r="G122" s="26"/>
      <c r="H122" s="27"/>
      <c r="I122" s="28"/>
      <c r="J122" s="29"/>
      <c r="K122" s="30" t="s">
        <v>35</v>
      </c>
      <c r="L122" s="22">
        <v>1</v>
      </c>
    </row>
    <row r="123" spans="1:12" x14ac:dyDescent="0.35">
      <c r="A123" s="20">
        <v>43610</v>
      </c>
      <c r="B123" s="21" t="s">
        <v>14</v>
      </c>
      <c r="C123" s="22" t="s">
        <v>34</v>
      </c>
      <c r="D123" s="23">
        <v>1045706</v>
      </c>
      <c r="E123" s="24">
        <v>40</v>
      </c>
      <c r="F123" s="25">
        <v>18880</v>
      </c>
      <c r="G123" s="26"/>
      <c r="H123" s="27"/>
      <c r="I123" s="28"/>
      <c r="J123" s="29"/>
      <c r="K123" s="30" t="s">
        <v>35</v>
      </c>
      <c r="L123" s="22">
        <v>1</v>
      </c>
    </row>
    <row r="124" spans="1:12" x14ac:dyDescent="0.35">
      <c r="A124" s="20">
        <v>43610</v>
      </c>
      <c r="B124" s="21" t="s">
        <v>10</v>
      </c>
      <c r="C124" s="22" t="s">
        <v>34</v>
      </c>
      <c r="D124" s="23">
        <v>1045712</v>
      </c>
      <c r="E124" s="24">
        <v>40</v>
      </c>
      <c r="F124" s="25">
        <v>16960</v>
      </c>
      <c r="G124" s="26"/>
      <c r="H124" s="27"/>
      <c r="I124" s="28"/>
      <c r="J124" s="29"/>
      <c r="K124" s="30" t="s">
        <v>35</v>
      </c>
      <c r="L124" s="22">
        <v>1</v>
      </c>
    </row>
    <row r="125" spans="1:12" x14ac:dyDescent="0.35">
      <c r="A125" s="20">
        <v>43610</v>
      </c>
      <c r="B125" s="21" t="s">
        <v>14</v>
      </c>
      <c r="C125" s="22" t="s">
        <v>34</v>
      </c>
      <c r="D125" s="23">
        <v>1045708</v>
      </c>
      <c r="E125" s="24">
        <v>40</v>
      </c>
      <c r="F125" s="25">
        <v>19010</v>
      </c>
      <c r="G125" s="26"/>
      <c r="H125" s="27"/>
      <c r="I125" s="28"/>
      <c r="J125" s="29"/>
      <c r="K125" s="30" t="s">
        <v>35</v>
      </c>
      <c r="L125" s="22">
        <v>1</v>
      </c>
    </row>
    <row r="126" spans="1:12" x14ac:dyDescent="0.35">
      <c r="A126" s="20">
        <v>43610</v>
      </c>
      <c r="B126" s="21" t="s">
        <v>14</v>
      </c>
      <c r="C126" s="22" t="s">
        <v>34</v>
      </c>
      <c r="D126" s="23">
        <v>1045707</v>
      </c>
      <c r="E126" s="24">
        <v>40</v>
      </c>
      <c r="F126" s="25">
        <v>15890</v>
      </c>
      <c r="G126" s="26"/>
      <c r="H126" s="27"/>
      <c r="I126" s="28"/>
      <c r="J126" s="29"/>
      <c r="K126" s="30" t="s">
        <v>35</v>
      </c>
      <c r="L126" s="22">
        <v>1</v>
      </c>
    </row>
    <row r="127" spans="1:12" x14ac:dyDescent="0.35">
      <c r="A127" s="20">
        <v>43612</v>
      </c>
      <c r="B127" s="21" t="s">
        <v>14</v>
      </c>
      <c r="C127" s="22" t="s">
        <v>34</v>
      </c>
      <c r="D127" s="23">
        <v>1046047</v>
      </c>
      <c r="E127" s="24">
        <v>40</v>
      </c>
      <c r="F127" s="25">
        <v>16760</v>
      </c>
      <c r="G127" s="26"/>
      <c r="H127" s="27"/>
      <c r="I127" s="28"/>
      <c r="J127" s="29"/>
      <c r="K127" s="30" t="s">
        <v>35</v>
      </c>
      <c r="L127" s="22">
        <v>1</v>
      </c>
    </row>
    <row r="128" spans="1:12" x14ac:dyDescent="0.35">
      <c r="A128" s="20">
        <v>43612</v>
      </c>
      <c r="B128" s="21" t="s">
        <v>14</v>
      </c>
      <c r="C128" s="22" t="s">
        <v>34</v>
      </c>
      <c r="D128" s="23">
        <v>1046032</v>
      </c>
      <c r="E128" s="24">
        <v>40</v>
      </c>
      <c r="F128" s="25">
        <v>18540</v>
      </c>
      <c r="G128" s="26"/>
      <c r="H128" s="27"/>
      <c r="I128" s="28"/>
      <c r="J128" s="29"/>
      <c r="K128" s="30" t="s">
        <v>35</v>
      </c>
      <c r="L128" s="22">
        <v>1</v>
      </c>
    </row>
    <row r="129" spans="1:12" x14ac:dyDescent="0.35">
      <c r="A129" s="20">
        <v>43612</v>
      </c>
      <c r="B129" s="21" t="s">
        <v>10</v>
      </c>
      <c r="C129" s="22" t="s">
        <v>34</v>
      </c>
      <c r="D129" s="23">
        <v>1046036</v>
      </c>
      <c r="E129" s="24">
        <v>40</v>
      </c>
      <c r="F129" s="25">
        <v>19640</v>
      </c>
      <c r="G129" s="26"/>
      <c r="H129" s="27"/>
      <c r="I129" s="28"/>
      <c r="J129" s="29"/>
      <c r="K129" s="30" t="s">
        <v>35</v>
      </c>
      <c r="L129" s="22">
        <v>1</v>
      </c>
    </row>
    <row r="130" spans="1:12" x14ac:dyDescent="0.35">
      <c r="A130" s="20">
        <v>43612</v>
      </c>
      <c r="B130" s="21" t="s">
        <v>14</v>
      </c>
      <c r="C130" s="22" t="s">
        <v>34</v>
      </c>
      <c r="D130" s="23">
        <v>1046037</v>
      </c>
      <c r="E130" s="24">
        <v>40</v>
      </c>
      <c r="F130" s="25">
        <v>17540</v>
      </c>
      <c r="G130" s="26"/>
      <c r="H130" s="27"/>
      <c r="I130" s="28"/>
      <c r="J130" s="29"/>
      <c r="K130" s="30" t="s">
        <v>35</v>
      </c>
      <c r="L130" s="22">
        <v>1</v>
      </c>
    </row>
    <row r="131" spans="1:12" x14ac:dyDescent="0.35">
      <c r="A131" s="20">
        <v>43613</v>
      </c>
      <c r="B131" s="21" t="s">
        <v>14</v>
      </c>
      <c r="C131" s="22" t="s">
        <v>34</v>
      </c>
      <c r="D131" s="23">
        <v>1046453</v>
      </c>
      <c r="E131" s="24">
        <v>40</v>
      </c>
      <c r="F131" s="25">
        <v>18150</v>
      </c>
      <c r="G131" s="26"/>
      <c r="H131" s="27"/>
      <c r="I131" s="28"/>
      <c r="J131" s="29"/>
      <c r="K131" s="30" t="s">
        <v>35</v>
      </c>
      <c r="L131" s="22">
        <v>1</v>
      </c>
    </row>
    <row r="132" spans="1:12" x14ac:dyDescent="0.35">
      <c r="A132" s="20">
        <v>43613</v>
      </c>
      <c r="B132" s="21" t="s">
        <v>14</v>
      </c>
      <c r="C132" s="22" t="s">
        <v>34</v>
      </c>
      <c r="D132" s="23">
        <v>1046454</v>
      </c>
      <c r="E132" s="24">
        <v>40</v>
      </c>
      <c r="F132" s="25">
        <v>19280</v>
      </c>
      <c r="G132" s="26"/>
      <c r="H132" s="27"/>
      <c r="I132" s="28"/>
      <c r="J132" s="29"/>
      <c r="K132" s="30" t="s">
        <v>35</v>
      </c>
      <c r="L132" s="22">
        <v>1</v>
      </c>
    </row>
    <row r="133" spans="1:12" x14ac:dyDescent="0.35">
      <c r="A133" s="20">
        <v>43613</v>
      </c>
      <c r="B133" s="21" t="s">
        <v>10</v>
      </c>
      <c r="C133" s="22" t="s">
        <v>34</v>
      </c>
      <c r="D133" s="23">
        <v>1046437</v>
      </c>
      <c r="E133" s="24">
        <v>40</v>
      </c>
      <c r="F133" s="25">
        <v>22900</v>
      </c>
      <c r="G133" s="26"/>
      <c r="H133" s="27"/>
      <c r="I133" s="28"/>
      <c r="J133" s="29"/>
      <c r="K133" s="30" t="s">
        <v>35</v>
      </c>
      <c r="L133" s="22">
        <v>1</v>
      </c>
    </row>
    <row r="134" spans="1:12" x14ac:dyDescent="0.35">
      <c r="A134" s="20">
        <v>43613</v>
      </c>
      <c r="B134" s="21" t="s">
        <v>10</v>
      </c>
      <c r="C134" s="22" t="s">
        <v>34</v>
      </c>
      <c r="D134" s="23">
        <v>1046451</v>
      </c>
      <c r="E134" s="24">
        <v>20</v>
      </c>
      <c r="F134" s="25">
        <v>11100</v>
      </c>
      <c r="G134" s="26"/>
      <c r="H134" s="27"/>
      <c r="I134" s="28"/>
      <c r="J134" s="29"/>
      <c r="K134" s="30" t="s">
        <v>35</v>
      </c>
      <c r="L134" s="22">
        <v>1</v>
      </c>
    </row>
    <row r="135" spans="1:12" x14ac:dyDescent="0.35">
      <c r="A135" s="20">
        <v>43613</v>
      </c>
      <c r="B135" s="21" t="s">
        <v>14</v>
      </c>
      <c r="C135" s="22" t="s">
        <v>34</v>
      </c>
      <c r="D135" s="23">
        <v>1046439</v>
      </c>
      <c r="E135" s="24">
        <v>40</v>
      </c>
      <c r="F135" s="25">
        <v>15700</v>
      </c>
      <c r="G135" s="26"/>
      <c r="H135" s="27"/>
      <c r="I135" s="28"/>
      <c r="J135" s="29"/>
      <c r="K135" s="30" t="s">
        <v>35</v>
      </c>
      <c r="L135" s="22">
        <v>1</v>
      </c>
    </row>
    <row r="136" spans="1:12" x14ac:dyDescent="0.35">
      <c r="A136" s="20">
        <v>43613</v>
      </c>
      <c r="B136" s="21" t="s">
        <v>14</v>
      </c>
      <c r="C136" s="22" t="s">
        <v>34</v>
      </c>
      <c r="D136" s="23">
        <v>1046438</v>
      </c>
      <c r="E136" s="24">
        <v>40</v>
      </c>
      <c r="F136" s="25">
        <v>19300</v>
      </c>
      <c r="G136" s="26"/>
      <c r="H136" s="27"/>
      <c r="I136" s="28"/>
      <c r="J136" s="29"/>
      <c r="K136" s="30" t="s">
        <v>35</v>
      </c>
      <c r="L136" s="22">
        <v>1</v>
      </c>
    </row>
    <row r="137" spans="1:12" x14ac:dyDescent="0.35">
      <c r="A137" s="20">
        <v>43614</v>
      </c>
      <c r="B137" s="21" t="s">
        <v>14</v>
      </c>
      <c r="C137" s="22" t="s">
        <v>34</v>
      </c>
      <c r="D137" s="23">
        <v>1046853</v>
      </c>
      <c r="E137" s="24">
        <v>40</v>
      </c>
      <c r="F137" s="25">
        <v>16210</v>
      </c>
      <c r="G137" s="26"/>
      <c r="H137" s="27"/>
      <c r="I137" s="28"/>
      <c r="J137" s="29"/>
      <c r="K137" s="30" t="s">
        <v>35</v>
      </c>
      <c r="L137" s="22">
        <v>1</v>
      </c>
    </row>
    <row r="138" spans="1:12" x14ac:dyDescent="0.35">
      <c r="A138" s="20">
        <v>43614</v>
      </c>
      <c r="B138" s="21" t="s">
        <v>14</v>
      </c>
      <c r="C138" s="22" t="s">
        <v>34</v>
      </c>
      <c r="D138" s="23">
        <v>1046839</v>
      </c>
      <c r="E138" s="24">
        <v>40</v>
      </c>
      <c r="F138" s="25">
        <v>18380</v>
      </c>
      <c r="G138" s="26"/>
      <c r="H138" s="27"/>
      <c r="I138" s="28"/>
      <c r="J138" s="29"/>
      <c r="K138" s="30" t="s">
        <v>35</v>
      </c>
      <c r="L138" s="22">
        <v>1</v>
      </c>
    </row>
    <row r="139" spans="1:12" x14ac:dyDescent="0.35">
      <c r="A139" s="20">
        <v>43614</v>
      </c>
      <c r="B139" s="21" t="s">
        <v>14</v>
      </c>
      <c r="C139" s="22" t="s">
        <v>34</v>
      </c>
      <c r="D139" s="23">
        <v>1046838</v>
      </c>
      <c r="E139" s="24">
        <v>40</v>
      </c>
      <c r="F139" s="25">
        <v>19610</v>
      </c>
      <c r="G139" s="26"/>
      <c r="H139" s="27"/>
      <c r="I139" s="28"/>
      <c r="J139" s="29"/>
      <c r="K139" s="30" t="s">
        <v>35</v>
      </c>
      <c r="L139" s="22">
        <v>1</v>
      </c>
    </row>
    <row r="140" spans="1:12" x14ac:dyDescent="0.35">
      <c r="A140" s="20">
        <v>43614</v>
      </c>
      <c r="B140" s="21" t="s">
        <v>14</v>
      </c>
      <c r="C140" s="22" t="s">
        <v>34</v>
      </c>
      <c r="D140" s="23">
        <v>1046835</v>
      </c>
      <c r="E140" s="24">
        <v>40</v>
      </c>
      <c r="F140" s="25">
        <v>18450</v>
      </c>
      <c r="G140" s="26"/>
      <c r="H140" s="27"/>
      <c r="I140" s="28"/>
      <c r="J140" s="29"/>
      <c r="K140" s="30" t="s">
        <v>35</v>
      </c>
      <c r="L140" s="22">
        <v>1</v>
      </c>
    </row>
    <row r="141" spans="1:12" x14ac:dyDescent="0.35">
      <c r="A141" s="20">
        <v>43614</v>
      </c>
      <c r="B141" s="21" t="s">
        <v>14</v>
      </c>
      <c r="C141" s="22" t="s">
        <v>34</v>
      </c>
      <c r="D141" s="23">
        <v>1046834</v>
      </c>
      <c r="E141" s="24">
        <v>40</v>
      </c>
      <c r="F141" s="25">
        <v>19430</v>
      </c>
      <c r="G141" s="26"/>
      <c r="H141" s="27"/>
      <c r="I141" s="28"/>
      <c r="J141" s="29"/>
      <c r="K141" s="30" t="s">
        <v>35</v>
      </c>
      <c r="L141" s="22">
        <v>1</v>
      </c>
    </row>
    <row r="142" spans="1:12" x14ac:dyDescent="0.35">
      <c r="A142" s="20">
        <v>43614</v>
      </c>
      <c r="B142" s="21" t="s">
        <v>10</v>
      </c>
      <c r="C142" s="22" t="s">
        <v>34</v>
      </c>
      <c r="D142" s="23">
        <v>1046837</v>
      </c>
      <c r="E142" s="24">
        <v>40</v>
      </c>
      <c r="F142" s="25">
        <v>19270</v>
      </c>
      <c r="G142" s="26"/>
      <c r="H142" s="27"/>
      <c r="I142" s="28"/>
      <c r="J142" s="29"/>
      <c r="K142" s="30" t="s">
        <v>35</v>
      </c>
      <c r="L142" s="22">
        <v>1</v>
      </c>
    </row>
    <row r="143" spans="1:12" x14ac:dyDescent="0.35">
      <c r="A143" s="20">
        <v>43615</v>
      </c>
      <c r="B143" s="21" t="s">
        <v>14</v>
      </c>
      <c r="C143" s="22" t="s">
        <v>34</v>
      </c>
      <c r="D143" s="23">
        <v>1047253</v>
      </c>
      <c r="E143" s="24">
        <v>40</v>
      </c>
      <c r="F143" s="25">
        <v>16890</v>
      </c>
      <c r="G143" s="26"/>
      <c r="H143" s="27"/>
      <c r="I143" s="28"/>
      <c r="J143" s="29"/>
      <c r="K143" s="30" t="s">
        <v>35</v>
      </c>
      <c r="L143" s="22">
        <v>1</v>
      </c>
    </row>
    <row r="144" spans="1:12" x14ac:dyDescent="0.35">
      <c r="A144" s="20">
        <v>43615</v>
      </c>
      <c r="B144" s="21" t="s">
        <v>14</v>
      </c>
      <c r="C144" s="22" t="s">
        <v>34</v>
      </c>
      <c r="D144" s="23">
        <v>1047263</v>
      </c>
      <c r="E144" s="24">
        <v>40</v>
      </c>
      <c r="F144" s="25">
        <v>17110</v>
      </c>
      <c r="G144" s="26"/>
      <c r="H144" s="27"/>
      <c r="I144" s="28"/>
      <c r="J144" s="29"/>
      <c r="K144" s="30" t="s">
        <v>35</v>
      </c>
      <c r="L144" s="22">
        <v>1</v>
      </c>
    </row>
    <row r="145" spans="1:12" x14ac:dyDescent="0.35">
      <c r="A145" s="20">
        <v>43615</v>
      </c>
      <c r="B145" s="21" t="s">
        <v>14</v>
      </c>
      <c r="C145" s="22" t="s">
        <v>34</v>
      </c>
      <c r="D145" s="23">
        <v>1047258</v>
      </c>
      <c r="E145" s="24">
        <v>40</v>
      </c>
      <c r="F145" s="25">
        <v>15450</v>
      </c>
      <c r="G145" s="26"/>
      <c r="H145" s="27"/>
      <c r="I145" s="28"/>
      <c r="J145" s="29"/>
      <c r="K145" s="30" t="s">
        <v>35</v>
      </c>
      <c r="L145" s="22">
        <v>1</v>
      </c>
    </row>
    <row r="146" spans="1:12" x14ac:dyDescent="0.35">
      <c r="A146" s="20">
        <v>43615</v>
      </c>
      <c r="B146" s="21" t="s">
        <v>14</v>
      </c>
      <c r="C146" s="22" t="s">
        <v>34</v>
      </c>
      <c r="D146" s="23">
        <v>1047269</v>
      </c>
      <c r="E146" s="24">
        <v>40</v>
      </c>
      <c r="F146" s="25">
        <v>15170</v>
      </c>
      <c r="G146" s="26"/>
      <c r="H146" s="27"/>
      <c r="I146" s="28"/>
      <c r="J146" s="29"/>
      <c r="K146" s="30" t="s">
        <v>35</v>
      </c>
      <c r="L146" s="22">
        <v>1</v>
      </c>
    </row>
    <row r="147" spans="1:12" x14ac:dyDescent="0.35">
      <c r="A147" s="20">
        <v>43615</v>
      </c>
      <c r="B147" s="21" t="s">
        <v>10</v>
      </c>
      <c r="C147" s="22" t="s">
        <v>34</v>
      </c>
      <c r="D147" s="23">
        <v>1047271</v>
      </c>
      <c r="E147" s="24">
        <v>40</v>
      </c>
      <c r="F147" s="25">
        <v>22840</v>
      </c>
      <c r="G147" s="26"/>
      <c r="H147" s="27"/>
      <c r="I147" s="28"/>
      <c r="J147" s="29"/>
      <c r="K147" s="30" t="s">
        <v>35</v>
      </c>
      <c r="L147" s="22">
        <v>1</v>
      </c>
    </row>
    <row r="148" spans="1:12" x14ac:dyDescent="0.35">
      <c r="A148" s="20">
        <v>43615</v>
      </c>
      <c r="B148" s="21" t="s">
        <v>40</v>
      </c>
      <c r="C148" s="22" t="s">
        <v>34</v>
      </c>
      <c r="D148" s="23">
        <v>1047627</v>
      </c>
      <c r="E148" s="24">
        <v>20</v>
      </c>
      <c r="F148" s="25">
        <v>8830</v>
      </c>
      <c r="G148" s="26"/>
      <c r="H148" s="27"/>
      <c r="I148" s="28"/>
      <c r="J148" s="29"/>
      <c r="K148" s="30" t="s">
        <v>35</v>
      </c>
      <c r="L148" s="22">
        <v>1</v>
      </c>
    </row>
    <row r="149" spans="1:12" x14ac:dyDescent="0.35">
      <c r="A149" s="20">
        <v>43616</v>
      </c>
      <c r="B149" s="21" t="s">
        <v>14</v>
      </c>
      <c r="C149" s="22" t="s">
        <v>34</v>
      </c>
      <c r="D149" s="23">
        <v>1047720</v>
      </c>
      <c r="E149" s="24">
        <v>40</v>
      </c>
      <c r="F149" s="25">
        <v>15330</v>
      </c>
      <c r="G149" s="26"/>
      <c r="H149" s="27"/>
      <c r="I149" s="28"/>
      <c r="J149" s="29"/>
      <c r="K149" s="30" t="s">
        <v>35</v>
      </c>
      <c r="L149" s="22">
        <v>1</v>
      </c>
    </row>
    <row r="150" spans="1:12" x14ac:dyDescent="0.35">
      <c r="A150" s="20">
        <v>43616</v>
      </c>
      <c r="B150" s="21" t="s">
        <v>14</v>
      </c>
      <c r="C150" s="22" t="s">
        <v>34</v>
      </c>
      <c r="D150" s="23">
        <v>1047640</v>
      </c>
      <c r="E150" s="24">
        <v>40</v>
      </c>
      <c r="F150" s="25">
        <v>19120</v>
      </c>
      <c r="G150" s="26"/>
      <c r="H150" s="27"/>
      <c r="I150" s="28"/>
      <c r="J150" s="29"/>
      <c r="K150" s="30" t="s">
        <v>35</v>
      </c>
      <c r="L150" s="22">
        <v>1</v>
      </c>
    </row>
    <row r="151" spans="1:12" x14ac:dyDescent="0.35">
      <c r="A151" s="20">
        <v>43616</v>
      </c>
      <c r="B151" s="21" t="s">
        <v>10</v>
      </c>
      <c r="C151" s="22" t="s">
        <v>34</v>
      </c>
      <c r="D151" s="23">
        <v>1047637</v>
      </c>
      <c r="E151" s="24">
        <v>40</v>
      </c>
      <c r="F151" s="25">
        <v>20770</v>
      </c>
      <c r="G151" s="26"/>
      <c r="H151" s="27"/>
      <c r="I151" s="28"/>
      <c r="J151" s="29"/>
      <c r="K151" s="30" t="s">
        <v>35</v>
      </c>
      <c r="L151" s="22">
        <v>1</v>
      </c>
    </row>
    <row r="152" spans="1:12" x14ac:dyDescent="0.35">
      <c r="A152" s="20">
        <v>43616</v>
      </c>
      <c r="B152" s="21" t="s">
        <v>14</v>
      </c>
      <c r="C152" s="22" t="s">
        <v>34</v>
      </c>
      <c r="D152" s="23">
        <v>1047634</v>
      </c>
      <c r="E152" s="24">
        <v>40</v>
      </c>
      <c r="F152" s="25">
        <v>16980</v>
      </c>
      <c r="G152" s="26"/>
      <c r="H152" s="27"/>
      <c r="I152" s="28"/>
      <c r="J152" s="29"/>
      <c r="K152" s="30" t="s">
        <v>35</v>
      </c>
      <c r="L152" s="22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97"/>
  <sheetViews>
    <sheetView topLeftCell="A10" workbookViewId="0">
      <selection activeCell="A20" sqref="A20:L97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79110</v>
      </c>
      <c r="J6" s="12"/>
      <c r="K6" s="8">
        <v>800000</v>
      </c>
      <c r="L6" s="9">
        <f t="shared" si="0"/>
        <v>79.11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1170210</v>
      </c>
      <c r="J10" s="12"/>
      <c r="K10" s="8">
        <v>50000</v>
      </c>
      <c r="L10" s="9">
        <f t="shared" si="0"/>
        <v>1170.21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130110</v>
      </c>
      <c r="J15" s="12"/>
      <c r="K15" s="8">
        <v>50000</v>
      </c>
      <c r="L15" s="9">
        <f t="shared" si="0"/>
        <v>130.11000000000001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2940</v>
      </c>
      <c r="F18" s="16">
        <f>SUBTOTAL(9,F20:F10026)</f>
        <v>1379430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43617</v>
      </c>
      <c r="B20" s="21" t="s">
        <v>14</v>
      </c>
      <c r="C20" s="22" t="s">
        <v>34</v>
      </c>
      <c r="D20" s="23">
        <v>1048036</v>
      </c>
      <c r="E20" s="24">
        <v>40</v>
      </c>
      <c r="F20" s="25">
        <v>17880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43617</v>
      </c>
      <c r="B21" s="21" t="s">
        <v>10</v>
      </c>
      <c r="C21" s="22" t="s">
        <v>34</v>
      </c>
      <c r="D21" s="23">
        <v>1048051</v>
      </c>
      <c r="E21" s="24">
        <v>40</v>
      </c>
      <c r="F21" s="25">
        <v>19640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43619</v>
      </c>
      <c r="B22" s="21" t="s">
        <v>14</v>
      </c>
      <c r="C22" s="22" t="s">
        <v>34</v>
      </c>
      <c r="D22" s="23">
        <v>1048280</v>
      </c>
      <c r="E22" s="24">
        <v>40</v>
      </c>
      <c r="F22" s="25">
        <v>20230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43619</v>
      </c>
      <c r="B23" s="21" t="s">
        <v>14</v>
      </c>
      <c r="C23" s="22" t="s">
        <v>34</v>
      </c>
      <c r="D23" s="23">
        <v>1048281</v>
      </c>
      <c r="E23" s="24">
        <v>40</v>
      </c>
      <c r="F23" s="25">
        <v>20100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43619</v>
      </c>
      <c r="B24" s="21" t="s">
        <v>14</v>
      </c>
      <c r="C24" s="22" t="s">
        <v>34</v>
      </c>
      <c r="D24" s="23">
        <v>1048270</v>
      </c>
      <c r="E24" s="24">
        <v>40</v>
      </c>
      <c r="F24" s="25">
        <v>18740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43619</v>
      </c>
      <c r="B25" s="21" t="s">
        <v>40</v>
      </c>
      <c r="C25" s="22" t="s">
        <v>34</v>
      </c>
      <c r="D25" s="23">
        <v>1048268</v>
      </c>
      <c r="E25" s="24">
        <v>40</v>
      </c>
      <c r="F25" s="25">
        <v>10300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43619</v>
      </c>
      <c r="B26" s="21" t="s">
        <v>10</v>
      </c>
      <c r="C26" s="22" t="s">
        <v>34</v>
      </c>
      <c r="D26" s="23">
        <v>1048276</v>
      </c>
      <c r="E26" s="24">
        <v>40</v>
      </c>
      <c r="F26" s="25">
        <v>21350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43619</v>
      </c>
      <c r="B27" s="21" t="s">
        <v>14</v>
      </c>
      <c r="C27" s="22" t="s">
        <v>34</v>
      </c>
      <c r="D27" s="23">
        <v>1048273</v>
      </c>
      <c r="E27" s="24">
        <v>40</v>
      </c>
      <c r="F27" s="25">
        <v>19380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43620</v>
      </c>
      <c r="B28" s="21" t="s">
        <v>14</v>
      </c>
      <c r="C28" s="22" t="s">
        <v>34</v>
      </c>
      <c r="D28" s="23">
        <v>1048717</v>
      </c>
      <c r="E28" s="24">
        <v>40</v>
      </c>
      <c r="F28" s="25">
        <v>18720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43620</v>
      </c>
      <c r="B29" s="21" t="s">
        <v>14</v>
      </c>
      <c r="C29" s="22" t="s">
        <v>34</v>
      </c>
      <c r="D29" s="23">
        <v>1048716</v>
      </c>
      <c r="E29" s="24">
        <v>40</v>
      </c>
      <c r="F29" s="25">
        <v>20390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43620</v>
      </c>
      <c r="B30" s="21" t="s">
        <v>14</v>
      </c>
      <c r="C30" s="22" t="s">
        <v>34</v>
      </c>
      <c r="D30" s="23">
        <v>1048703</v>
      </c>
      <c r="E30" s="24">
        <v>40</v>
      </c>
      <c r="F30" s="25">
        <v>19740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43620</v>
      </c>
      <c r="B31" s="21" t="s">
        <v>14</v>
      </c>
      <c r="C31" s="22" t="s">
        <v>34</v>
      </c>
      <c r="D31" s="23">
        <v>1048704</v>
      </c>
      <c r="E31" s="24">
        <v>40</v>
      </c>
      <c r="F31" s="25">
        <v>18950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43620</v>
      </c>
      <c r="B32" s="21" t="s">
        <v>40</v>
      </c>
      <c r="C32" s="22" t="s">
        <v>34</v>
      </c>
      <c r="D32" s="23">
        <v>1048714</v>
      </c>
      <c r="E32" s="24">
        <v>20</v>
      </c>
      <c r="F32" s="25">
        <v>10240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43621</v>
      </c>
      <c r="B33" s="21" t="s">
        <v>14</v>
      </c>
      <c r="C33" s="22" t="s">
        <v>34</v>
      </c>
      <c r="D33" s="23">
        <v>1049143</v>
      </c>
      <c r="E33" s="24">
        <v>40</v>
      </c>
      <c r="F33" s="25">
        <v>16300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43621</v>
      </c>
      <c r="B34" s="21" t="s">
        <v>14</v>
      </c>
      <c r="C34" s="22" t="s">
        <v>34</v>
      </c>
      <c r="D34" s="23">
        <v>1049127</v>
      </c>
      <c r="E34" s="24">
        <v>20</v>
      </c>
      <c r="F34" s="25">
        <v>7050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43621</v>
      </c>
      <c r="B35" s="21" t="s">
        <v>14</v>
      </c>
      <c r="C35" s="22" t="s">
        <v>34</v>
      </c>
      <c r="D35" s="23">
        <v>1049124</v>
      </c>
      <c r="E35" s="24">
        <v>40</v>
      </c>
      <c r="F35" s="25">
        <v>19170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43621</v>
      </c>
      <c r="B36" s="21" t="s">
        <v>10</v>
      </c>
      <c r="C36" s="22" t="s">
        <v>34</v>
      </c>
      <c r="D36" s="23">
        <v>1049126</v>
      </c>
      <c r="E36" s="24">
        <v>40</v>
      </c>
      <c r="F36" s="25">
        <v>18020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43622</v>
      </c>
      <c r="B37" s="21" t="s">
        <v>14</v>
      </c>
      <c r="C37" s="22" t="s">
        <v>34</v>
      </c>
      <c r="D37" s="23">
        <v>1049609</v>
      </c>
      <c r="E37" s="24">
        <v>40</v>
      </c>
      <c r="F37" s="25">
        <v>15070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43622</v>
      </c>
      <c r="B38" s="21" t="s">
        <v>14</v>
      </c>
      <c r="C38" s="22" t="s">
        <v>34</v>
      </c>
      <c r="D38" s="23">
        <v>1049594</v>
      </c>
      <c r="E38" s="24">
        <v>40</v>
      </c>
      <c r="F38" s="25">
        <v>20150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43622</v>
      </c>
      <c r="B39" s="21" t="s">
        <v>14</v>
      </c>
      <c r="C39" s="22" t="s">
        <v>34</v>
      </c>
      <c r="D39" s="23">
        <v>1049591</v>
      </c>
      <c r="E39" s="24">
        <v>40</v>
      </c>
      <c r="F39" s="25">
        <v>16750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43623</v>
      </c>
      <c r="B40" s="21" t="s">
        <v>14</v>
      </c>
      <c r="C40" s="22" t="s">
        <v>34</v>
      </c>
      <c r="D40" s="23">
        <v>1050090</v>
      </c>
      <c r="E40" s="24">
        <v>40</v>
      </c>
      <c r="F40" s="25">
        <v>18640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43623</v>
      </c>
      <c r="B41" s="21" t="s">
        <v>40</v>
      </c>
      <c r="C41" s="22" t="s">
        <v>34</v>
      </c>
      <c r="D41" s="23">
        <v>1050080</v>
      </c>
      <c r="E41" s="24">
        <v>40</v>
      </c>
      <c r="F41" s="25">
        <v>14530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43623</v>
      </c>
      <c r="B42" s="21" t="s">
        <v>14</v>
      </c>
      <c r="C42" s="22" t="s">
        <v>34</v>
      </c>
      <c r="D42" s="23">
        <v>1050089</v>
      </c>
      <c r="E42" s="24">
        <v>40</v>
      </c>
      <c r="F42" s="25">
        <v>19180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43623</v>
      </c>
      <c r="B43" s="21" t="s">
        <v>14</v>
      </c>
      <c r="C43" s="22" t="s">
        <v>34</v>
      </c>
      <c r="D43" s="23">
        <v>1050087</v>
      </c>
      <c r="E43" s="24">
        <v>40</v>
      </c>
      <c r="F43" s="25">
        <v>20480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43624</v>
      </c>
      <c r="B44" s="21" t="s">
        <v>14</v>
      </c>
      <c r="C44" s="22" t="s">
        <v>34</v>
      </c>
      <c r="D44" s="23">
        <v>1050462</v>
      </c>
      <c r="E44" s="24">
        <v>40</v>
      </c>
      <c r="F44" s="25">
        <v>18380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43624</v>
      </c>
      <c r="B45" s="21" t="s">
        <v>14</v>
      </c>
      <c r="C45" s="22" t="s">
        <v>34</v>
      </c>
      <c r="D45" s="23">
        <v>1050463</v>
      </c>
      <c r="E45" s="24">
        <v>40</v>
      </c>
      <c r="F45" s="25">
        <v>19230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43624</v>
      </c>
      <c r="B46" s="21" t="s">
        <v>40</v>
      </c>
      <c r="C46" s="22" t="s">
        <v>34</v>
      </c>
      <c r="D46" s="23">
        <v>1050459</v>
      </c>
      <c r="E46" s="24">
        <v>20</v>
      </c>
      <c r="F46" s="25">
        <v>7510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43624</v>
      </c>
      <c r="B47" s="21" t="s">
        <v>14</v>
      </c>
      <c r="C47" s="22" t="s">
        <v>34</v>
      </c>
      <c r="D47" s="23">
        <v>1050464</v>
      </c>
      <c r="E47" s="24">
        <v>40</v>
      </c>
      <c r="F47" s="25">
        <v>21000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43624</v>
      </c>
      <c r="B48" s="21" t="s">
        <v>14</v>
      </c>
      <c r="C48" s="22" t="s">
        <v>34</v>
      </c>
      <c r="D48" s="23">
        <v>1050465</v>
      </c>
      <c r="E48" s="24">
        <v>40</v>
      </c>
      <c r="F48" s="25">
        <v>20300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43626</v>
      </c>
      <c r="B49" s="21" t="s">
        <v>14</v>
      </c>
      <c r="C49" s="22" t="s">
        <v>34</v>
      </c>
      <c r="D49" s="23">
        <v>1050864</v>
      </c>
      <c r="E49" s="24">
        <v>40</v>
      </c>
      <c r="F49" s="25">
        <v>19200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43626</v>
      </c>
      <c r="B50" s="21" t="s">
        <v>14</v>
      </c>
      <c r="C50" s="22" t="s">
        <v>34</v>
      </c>
      <c r="D50" s="23">
        <v>1050863</v>
      </c>
      <c r="E50" s="24">
        <v>40</v>
      </c>
      <c r="F50" s="25">
        <v>19930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43627</v>
      </c>
      <c r="B51" s="21" t="s">
        <v>14</v>
      </c>
      <c r="C51" s="22" t="s">
        <v>34</v>
      </c>
      <c r="D51" s="23">
        <v>1051255</v>
      </c>
      <c r="E51" s="24">
        <v>40</v>
      </c>
      <c r="F51" s="25">
        <v>18300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43627</v>
      </c>
      <c r="B52" s="21" t="s">
        <v>40</v>
      </c>
      <c r="C52" s="22" t="s">
        <v>34</v>
      </c>
      <c r="D52" s="23">
        <v>1051263</v>
      </c>
      <c r="E52" s="24">
        <v>40</v>
      </c>
      <c r="F52" s="25">
        <v>17840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43627</v>
      </c>
      <c r="B53" s="21" t="s">
        <v>14</v>
      </c>
      <c r="C53" s="22" t="s">
        <v>34</v>
      </c>
      <c r="D53" s="23">
        <v>1051266</v>
      </c>
      <c r="E53" s="24">
        <v>40</v>
      </c>
      <c r="F53" s="25">
        <v>21150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43628</v>
      </c>
      <c r="B54" s="21" t="s">
        <v>14</v>
      </c>
      <c r="C54" s="22" t="s">
        <v>34</v>
      </c>
      <c r="D54" s="23">
        <v>1051674</v>
      </c>
      <c r="E54" s="24">
        <v>40</v>
      </c>
      <c r="F54" s="25">
        <v>17980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43628</v>
      </c>
      <c r="B55" s="21" t="s">
        <v>14</v>
      </c>
      <c r="C55" s="22" t="s">
        <v>34</v>
      </c>
      <c r="D55" s="23">
        <v>1051657</v>
      </c>
      <c r="E55" s="24">
        <v>40</v>
      </c>
      <c r="F55" s="25">
        <v>23170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43628</v>
      </c>
      <c r="B56" s="21" t="s">
        <v>14</v>
      </c>
      <c r="C56" s="22" t="s">
        <v>34</v>
      </c>
      <c r="D56" s="23">
        <v>1051667</v>
      </c>
      <c r="E56" s="24">
        <v>40</v>
      </c>
      <c r="F56" s="25">
        <v>22520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43628</v>
      </c>
      <c r="B57" s="21" t="s">
        <v>14</v>
      </c>
      <c r="C57" s="22" t="s">
        <v>34</v>
      </c>
      <c r="D57" s="23">
        <v>1051654</v>
      </c>
      <c r="E57" s="24">
        <v>40</v>
      </c>
      <c r="F57" s="25">
        <v>18150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43629</v>
      </c>
      <c r="B58" s="21" t="s">
        <v>14</v>
      </c>
      <c r="C58" s="22" t="s">
        <v>34</v>
      </c>
      <c r="D58" s="23">
        <v>1052110</v>
      </c>
      <c r="E58" s="24">
        <v>40</v>
      </c>
      <c r="F58" s="25">
        <v>22710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43629</v>
      </c>
      <c r="B59" s="21" t="s">
        <v>40</v>
      </c>
      <c r="C59" s="22" t="s">
        <v>34</v>
      </c>
      <c r="D59" s="23">
        <v>1052134</v>
      </c>
      <c r="E59" s="24">
        <v>20</v>
      </c>
      <c r="F59" s="25">
        <v>8280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43629</v>
      </c>
      <c r="B60" s="21" t="s">
        <v>14</v>
      </c>
      <c r="C60" s="22" t="s">
        <v>34</v>
      </c>
      <c r="D60" s="23">
        <v>1052137</v>
      </c>
      <c r="E60" s="24">
        <v>40</v>
      </c>
      <c r="F60" s="25">
        <v>17270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43629</v>
      </c>
      <c r="B61" s="21" t="s">
        <v>14</v>
      </c>
      <c r="C61" s="22" t="s">
        <v>34</v>
      </c>
      <c r="D61" s="23">
        <v>1052118</v>
      </c>
      <c r="E61" s="24">
        <v>40</v>
      </c>
      <c r="F61" s="25">
        <v>21550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43630</v>
      </c>
      <c r="B62" s="21" t="s">
        <v>14</v>
      </c>
      <c r="C62" s="22" t="s">
        <v>34</v>
      </c>
      <c r="D62" s="23">
        <v>1052606</v>
      </c>
      <c r="E62" s="24">
        <v>40</v>
      </c>
      <c r="F62" s="25">
        <v>19750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43630</v>
      </c>
      <c r="B63" s="21" t="s">
        <v>14</v>
      </c>
      <c r="C63" s="22" t="s">
        <v>34</v>
      </c>
      <c r="D63" s="23">
        <v>1052616</v>
      </c>
      <c r="E63" s="24">
        <v>40</v>
      </c>
      <c r="F63" s="25">
        <v>21670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43631</v>
      </c>
      <c r="B64" s="21" t="s">
        <v>14</v>
      </c>
      <c r="C64" s="22" t="s">
        <v>34</v>
      </c>
      <c r="D64" s="23">
        <v>1053051</v>
      </c>
      <c r="E64" s="24">
        <v>40</v>
      </c>
      <c r="F64" s="25">
        <v>17020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43631</v>
      </c>
      <c r="B65" s="21" t="s">
        <v>40</v>
      </c>
      <c r="C65" s="22" t="s">
        <v>34</v>
      </c>
      <c r="D65" s="23">
        <v>1053042</v>
      </c>
      <c r="E65" s="24">
        <v>20</v>
      </c>
      <c r="F65" s="25">
        <v>8650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43631</v>
      </c>
      <c r="B66" s="21" t="s">
        <v>14</v>
      </c>
      <c r="C66" s="22" t="s">
        <v>34</v>
      </c>
      <c r="D66" s="23">
        <v>1053045</v>
      </c>
      <c r="E66" s="24">
        <v>40</v>
      </c>
      <c r="F66" s="25">
        <v>17740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43633</v>
      </c>
      <c r="B67" s="21" t="s">
        <v>14</v>
      </c>
      <c r="C67" s="22" t="s">
        <v>34</v>
      </c>
      <c r="D67" s="23">
        <v>1053456</v>
      </c>
      <c r="E67" s="24">
        <v>40</v>
      </c>
      <c r="F67" s="25">
        <v>21480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43633</v>
      </c>
      <c r="B68" s="21" t="s">
        <v>14</v>
      </c>
      <c r="C68" s="22" t="s">
        <v>34</v>
      </c>
      <c r="D68" s="23">
        <v>1053453</v>
      </c>
      <c r="E68" s="24">
        <v>40</v>
      </c>
      <c r="F68" s="25">
        <v>20560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43634</v>
      </c>
      <c r="B69" s="21" t="s">
        <v>14</v>
      </c>
      <c r="C69" s="22" t="s">
        <v>34</v>
      </c>
      <c r="D69" s="23">
        <v>1053961</v>
      </c>
      <c r="E69" s="24">
        <v>40</v>
      </c>
      <c r="F69" s="25">
        <v>27630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43634</v>
      </c>
      <c r="B70" s="21" t="s">
        <v>40</v>
      </c>
      <c r="C70" s="22" t="s">
        <v>34</v>
      </c>
      <c r="D70" s="23">
        <v>1053952</v>
      </c>
      <c r="E70" s="24">
        <v>20</v>
      </c>
      <c r="F70" s="25">
        <v>7650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43634</v>
      </c>
      <c r="B71" s="21" t="s">
        <v>14</v>
      </c>
      <c r="C71" s="22" t="s">
        <v>34</v>
      </c>
      <c r="D71" s="23">
        <v>1053953</v>
      </c>
      <c r="E71" s="24">
        <v>40</v>
      </c>
      <c r="F71" s="25">
        <v>18800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43634</v>
      </c>
      <c r="B72" s="21" t="s">
        <v>14</v>
      </c>
      <c r="C72" s="22" t="s">
        <v>34</v>
      </c>
      <c r="D72" s="23">
        <v>1053938</v>
      </c>
      <c r="E72" s="24">
        <v>40</v>
      </c>
      <c r="F72" s="25">
        <v>16480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43635</v>
      </c>
      <c r="B73" s="21" t="s">
        <v>14</v>
      </c>
      <c r="C73" s="22" t="s">
        <v>34</v>
      </c>
      <c r="D73" s="23">
        <v>1054449</v>
      </c>
      <c r="E73" s="24">
        <v>20</v>
      </c>
      <c r="F73" s="25">
        <v>9360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43635</v>
      </c>
      <c r="B74" s="21" t="s">
        <v>14</v>
      </c>
      <c r="C74" s="22" t="s">
        <v>34</v>
      </c>
      <c r="D74" s="23">
        <v>1054327</v>
      </c>
      <c r="E74" s="24">
        <v>40</v>
      </c>
      <c r="F74" s="25">
        <v>19600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43635</v>
      </c>
      <c r="B75" s="21" t="s">
        <v>14</v>
      </c>
      <c r="C75" s="22" t="s">
        <v>34</v>
      </c>
      <c r="D75" s="23">
        <v>1054317</v>
      </c>
      <c r="E75" s="24">
        <v>40</v>
      </c>
      <c r="F75" s="25">
        <v>21010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43635</v>
      </c>
      <c r="B76" s="21" t="s">
        <v>40</v>
      </c>
      <c r="C76" s="22" t="s">
        <v>34</v>
      </c>
      <c r="D76" s="23">
        <v>1054313</v>
      </c>
      <c r="E76" s="24">
        <v>20</v>
      </c>
      <c r="F76" s="25">
        <v>7700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20">
        <v>43636</v>
      </c>
      <c r="B77" s="21" t="s">
        <v>14</v>
      </c>
      <c r="C77" s="22" t="s">
        <v>34</v>
      </c>
      <c r="D77" s="23">
        <v>1054782</v>
      </c>
      <c r="E77" s="24">
        <v>40</v>
      </c>
      <c r="F77" s="25">
        <v>17940</v>
      </c>
      <c r="G77" s="26"/>
      <c r="H77" s="27"/>
      <c r="I77" s="28"/>
      <c r="J77" s="29"/>
      <c r="K77" s="30" t="s">
        <v>35</v>
      </c>
      <c r="L77" s="22">
        <v>1</v>
      </c>
    </row>
    <row r="78" spans="1:12" x14ac:dyDescent="0.35">
      <c r="A78" s="20">
        <v>43636</v>
      </c>
      <c r="B78" s="21" t="s">
        <v>14</v>
      </c>
      <c r="C78" s="22" t="s">
        <v>34</v>
      </c>
      <c r="D78" s="23">
        <v>1054779</v>
      </c>
      <c r="E78" s="24">
        <v>40</v>
      </c>
      <c r="F78" s="25">
        <v>21780</v>
      </c>
      <c r="G78" s="26"/>
      <c r="H78" s="27"/>
      <c r="I78" s="28"/>
      <c r="J78" s="29"/>
      <c r="K78" s="30" t="s">
        <v>35</v>
      </c>
      <c r="L78" s="22">
        <v>1</v>
      </c>
    </row>
    <row r="79" spans="1:12" x14ac:dyDescent="0.35">
      <c r="A79" s="20">
        <v>43637</v>
      </c>
      <c r="B79" s="21" t="s">
        <v>14</v>
      </c>
      <c r="C79" s="22" t="s">
        <v>34</v>
      </c>
      <c r="D79" s="23">
        <v>1055094</v>
      </c>
      <c r="E79" s="24">
        <v>40</v>
      </c>
      <c r="F79" s="25">
        <v>19210</v>
      </c>
      <c r="G79" s="26"/>
      <c r="H79" s="27"/>
      <c r="I79" s="28"/>
      <c r="J79" s="29"/>
      <c r="K79" s="30" t="s">
        <v>35</v>
      </c>
      <c r="L79" s="22">
        <v>1</v>
      </c>
    </row>
    <row r="80" spans="1:12" x14ac:dyDescent="0.35">
      <c r="A80" s="20">
        <v>43637</v>
      </c>
      <c r="B80" s="21" t="s">
        <v>14</v>
      </c>
      <c r="C80" s="22" t="s">
        <v>34</v>
      </c>
      <c r="D80" s="23">
        <v>1055093</v>
      </c>
      <c r="E80" s="24">
        <v>40</v>
      </c>
      <c r="F80" s="25">
        <v>17730</v>
      </c>
      <c r="G80" s="26"/>
      <c r="H80" s="27"/>
      <c r="I80" s="28"/>
      <c r="J80" s="29"/>
      <c r="K80" s="30" t="s">
        <v>35</v>
      </c>
      <c r="L80" s="22">
        <v>1</v>
      </c>
    </row>
    <row r="81" spans="1:12" x14ac:dyDescent="0.35">
      <c r="A81" s="20">
        <v>43637</v>
      </c>
      <c r="B81" s="21" t="s">
        <v>40</v>
      </c>
      <c r="C81" s="22" t="s">
        <v>34</v>
      </c>
      <c r="D81" s="23">
        <v>1055092</v>
      </c>
      <c r="E81" s="24">
        <v>40</v>
      </c>
      <c r="F81" s="25">
        <v>20160</v>
      </c>
      <c r="G81" s="26"/>
      <c r="H81" s="27"/>
      <c r="I81" s="28"/>
      <c r="J81" s="29"/>
      <c r="K81" s="30" t="s">
        <v>35</v>
      </c>
      <c r="L81" s="22">
        <v>1</v>
      </c>
    </row>
    <row r="82" spans="1:12" x14ac:dyDescent="0.35">
      <c r="A82" s="20">
        <v>43638</v>
      </c>
      <c r="B82" s="21" t="s">
        <v>14</v>
      </c>
      <c r="C82" s="22" t="s">
        <v>34</v>
      </c>
      <c r="D82" s="23">
        <v>1055545</v>
      </c>
      <c r="E82" s="24">
        <v>20</v>
      </c>
      <c r="F82" s="25">
        <v>9540</v>
      </c>
      <c r="G82" s="26"/>
      <c r="H82" s="27"/>
      <c r="I82" s="28"/>
      <c r="J82" s="29"/>
      <c r="K82" s="30" t="s">
        <v>35</v>
      </c>
      <c r="L82" s="22">
        <v>1</v>
      </c>
    </row>
    <row r="83" spans="1:12" x14ac:dyDescent="0.35">
      <c r="A83" s="20">
        <v>43638</v>
      </c>
      <c r="B83" s="21" t="s">
        <v>14</v>
      </c>
      <c r="C83" s="22" t="s">
        <v>34</v>
      </c>
      <c r="D83" s="23">
        <v>1055544</v>
      </c>
      <c r="E83" s="24">
        <v>40</v>
      </c>
      <c r="F83" s="25">
        <v>16130</v>
      </c>
      <c r="G83" s="26"/>
      <c r="H83" s="27"/>
      <c r="I83" s="28"/>
      <c r="J83" s="29"/>
      <c r="K83" s="30" t="s">
        <v>35</v>
      </c>
      <c r="L83" s="22">
        <v>1</v>
      </c>
    </row>
    <row r="84" spans="1:12" x14ac:dyDescent="0.35">
      <c r="A84" s="20">
        <v>43638</v>
      </c>
      <c r="B84" s="21" t="s">
        <v>40</v>
      </c>
      <c r="C84" s="22" t="s">
        <v>34</v>
      </c>
      <c r="D84" s="23">
        <v>1055543</v>
      </c>
      <c r="E84" s="24">
        <v>40</v>
      </c>
      <c r="F84" s="25">
        <v>17250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>
        <v>43638</v>
      </c>
      <c r="B85" s="21" t="s">
        <v>14</v>
      </c>
      <c r="C85" s="22" t="s">
        <v>34</v>
      </c>
      <c r="D85" s="23">
        <v>1055549</v>
      </c>
      <c r="E85" s="24">
        <v>40</v>
      </c>
      <c r="F85" s="25">
        <v>19970</v>
      </c>
      <c r="G85" s="26"/>
      <c r="H85" s="27"/>
      <c r="I85" s="28"/>
      <c r="J85" s="29"/>
      <c r="K85" s="30" t="s">
        <v>35</v>
      </c>
      <c r="L85" s="22">
        <v>1</v>
      </c>
    </row>
    <row r="86" spans="1:12" x14ac:dyDescent="0.35">
      <c r="A86" s="20">
        <v>43640</v>
      </c>
      <c r="B86" s="21" t="s">
        <v>14</v>
      </c>
      <c r="C86" s="22" t="s">
        <v>34</v>
      </c>
      <c r="D86" s="23">
        <v>1055957</v>
      </c>
      <c r="E86" s="24">
        <v>40</v>
      </c>
      <c r="F86" s="25">
        <v>18310</v>
      </c>
      <c r="G86" s="26"/>
      <c r="H86" s="27"/>
      <c r="I86" s="28"/>
      <c r="J86" s="29"/>
      <c r="K86" s="30" t="s">
        <v>35</v>
      </c>
      <c r="L86" s="22">
        <v>1</v>
      </c>
    </row>
    <row r="87" spans="1:12" x14ac:dyDescent="0.35">
      <c r="A87" s="20">
        <v>43641</v>
      </c>
      <c r="B87" s="21" t="s">
        <v>14</v>
      </c>
      <c r="C87" s="22" t="s">
        <v>34</v>
      </c>
      <c r="D87" s="23">
        <v>1056361</v>
      </c>
      <c r="E87" s="24">
        <v>40</v>
      </c>
      <c r="F87" s="25">
        <v>17080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5">
      <c r="A88" s="20">
        <v>43641</v>
      </c>
      <c r="B88" s="21" t="s">
        <v>14</v>
      </c>
      <c r="C88" s="22" t="s">
        <v>34</v>
      </c>
      <c r="D88" s="23">
        <v>1056358</v>
      </c>
      <c r="E88" s="24">
        <v>40</v>
      </c>
      <c r="F88" s="25">
        <v>18770</v>
      </c>
      <c r="G88" s="26"/>
      <c r="H88" s="27"/>
      <c r="I88" s="28"/>
      <c r="J88" s="29"/>
      <c r="K88" s="30" t="s">
        <v>35</v>
      </c>
      <c r="L88" s="22">
        <v>1</v>
      </c>
    </row>
    <row r="89" spans="1:12" x14ac:dyDescent="0.35">
      <c r="A89" s="20">
        <v>43642</v>
      </c>
      <c r="B89" s="21" t="s">
        <v>14</v>
      </c>
      <c r="C89" s="22" t="s">
        <v>34</v>
      </c>
      <c r="D89" s="23">
        <v>1056755</v>
      </c>
      <c r="E89" s="24">
        <v>40</v>
      </c>
      <c r="F89" s="25">
        <v>16120</v>
      </c>
      <c r="G89" s="26"/>
      <c r="H89" s="27"/>
      <c r="I89" s="28"/>
      <c r="J89" s="29"/>
      <c r="K89" s="30" t="s">
        <v>35</v>
      </c>
      <c r="L89" s="22">
        <v>1</v>
      </c>
    </row>
    <row r="90" spans="1:12" x14ac:dyDescent="0.35">
      <c r="A90" s="20">
        <v>43642</v>
      </c>
      <c r="B90" s="21" t="s">
        <v>14</v>
      </c>
      <c r="C90" s="22" t="s">
        <v>34</v>
      </c>
      <c r="D90" s="23">
        <v>1056751</v>
      </c>
      <c r="E90" s="24">
        <v>40</v>
      </c>
      <c r="F90" s="25">
        <v>17200</v>
      </c>
      <c r="G90" s="26"/>
      <c r="H90" s="27"/>
      <c r="I90" s="28"/>
      <c r="J90" s="29"/>
      <c r="K90" s="30" t="s">
        <v>35</v>
      </c>
      <c r="L90" s="22">
        <v>1</v>
      </c>
    </row>
    <row r="91" spans="1:12" x14ac:dyDescent="0.35">
      <c r="A91" s="20">
        <v>43642</v>
      </c>
      <c r="B91" s="21" t="s">
        <v>14</v>
      </c>
      <c r="C91" s="22" t="s">
        <v>34</v>
      </c>
      <c r="D91" s="23">
        <v>1056752</v>
      </c>
      <c r="E91" s="24">
        <v>40</v>
      </c>
      <c r="F91" s="25">
        <v>15740</v>
      </c>
      <c r="G91" s="26"/>
      <c r="H91" s="27"/>
      <c r="I91" s="28"/>
      <c r="J91" s="29"/>
      <c r="K91" s="30" t="s">
        <v>35</v>
      </c>
      <c r="L91" s="22">
        <v>1</v>
      </c>
    </row>
    <row r="92" spans="1:12" x14ac:dyDescent="0.35">
      <c r="A92" s="20">
        <v>43643</v>
      </c>
      <c r="B92" s="21" t="s">
        <v>14</v>
      </c>
      <c r="C92" s="22" t="s">
        <v>34</v>
      </c>
      <c r="D92" s="23">
        <v>1057177</v>
      </c>
      <c r="E92" s="24">
        <v>40</v>
      </c>
      <c r="F92" s="25">
        <v>16500</v>
      </c>
      <c r="G92" s="26"/>
      <c r="H92" s="27"/>
      <c r="I92" s="28"/>
      <c r="J92" s="29"/>
      <c r="K92" s="30" t="s">
        <v>35</v>
      </c>
      <c r="L92" s="22">
        <v>1</v>
      </c>
    </row>
    <row r="93" spans="1:12" x14ac:dyDescent="0.35">
      <c r="A93" s="20">
        <v>43643</v>
      </c>
      <c r="B93" s="21" t="s">
        <v>14</v>
      </c>
      <c r="C93" s="22" t="s">
        <v>34</v>
      </c>
      <c r="D93" s="23">
        <v>1057180</v>
      </c>
      <c r="E93" s="24">
        <v>40</v>
      </c>
      <c r="F93" s="25">
        <v>15860</v>
      </c>
      <c r="G93" s="26"/>
      <c r="H93" s="27"/>
      <c r="I93" s="28"/>
      <c r="J93" s="29"/>
      <c r="K93" s="30" t="s">
        <v>35</v>
      </c>
      <c r="L93" s="22">
        <v>1</v>
      </c>
    </row>
    <row r="94" spans="1:12" x14ac:dyDescent="0.35">
      <c r="A94" s="20">
        <v>43643</v>
      </c>
      <c r="B94" s="21" t="s">
        <v>10</v>
      </c>
      <c r="C94" s="22" t="s">
        <v>34</v>
      </c>
      <c r="D94" s="23">
        <v>1057185</v>
      </c>
      <c r="E94" s="24">
        <v>40</v>
      </c>
      <c r="F94" s="25">
        <v>20100</v>
      </c>
      <c r="G94" s="26"/>
      <c r="H94" s="27"/>
      <c r="I94" s="28"/>
      <c r="J94" s="29"/>
      <c r="K94" s="30" t="s">
        <v>35</v>
      </c>
      <c r="L94" s="22">
        <v>1</v>
      </c>
    </row>
    <row r="95" spans="1:12" x14ac:dyDescent="0.35">
      <c r="A95" s="20">
        <v>43643</v>
      </c>
      <c r="B95" s="21" t="s">
        <v>14</v>
      </c>
      <c r="C95" s="22" t="s">
        <v>34</v>
      </c>
      <c r="D95" s="23">
        <v>1057183</v>
      </c>
      <c r="E95" s="24">
        <v>40</v>
      </c>
      <c r="F95" s="25">
        <v>15200</v>
      </c>
      <c r="G95" s="26"/>
      <c r="H95" s="27"/>
      <c r="I95" s="28"/>
      <c r="J95" s="29"/>
      <c r="K95" s="30" t="s">
        <v>35</v>
      </c>
      <c r="L95" s="22">
        <v>1</v>
      </c>
    </row>
    <row r="96" spans="1:12" x14ac:dyDescent="0.35">
      <c r="A96" s="20">
        <v>43644</v>
      </c>
      <c r="B96" s="21" t="s">
        <v>14</v>
      </c>
      <c r="C96" s="22" t="s">
        <v>34</v>
      </c>
      <c r="D96" s="23">
        <v>1057635</v>
      </c>
      <c r="E96" s="24">
        <v>40</v>
      </c>
      <c r="F96" s="25">
        <v>19480</v>
      </c>
      <c r="G96" s="26"/>
      <c r="H96" s="27"/>
      <c r="I96" s="28"/>
      <c r="J96" s="29"/>
      <c r="K96" s="30" t="s">
        <v>35</v>
      </c>
      <c r="L96" s="22">
        <v>1</v>
      </c>
    </row>
    <row r="97" spans="1:12" x14ac:dyDescent="0.35">
      <c r="A97" s="20">
        <v>43644</v>
      </c>
      <c r="B97" s="21" t="s">
        <v>14</v>
      </c>
      <c r="C97" s="22" t="s">
        <v>34</v>
      </c>
      <c r="D97" s="23">
        <v>1057621</v>
      </c>
      <c r="E97" s="24">
        <v>40</v>
      </c>
      <c r="F97" s="25">
        <v>18790</v>
      </c>
      <c r="G97" s="26"/>
      <c r="H97" s="27"/>
      <c r="I97" s="28"/>
      <c r="J97" s="29"/>
      <c r="K97" s="30" t="s">
        <v>35</v>
      </c>
      <c r="L97" s="22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259"/>
  <sheetViews>
    <sheetView topLeftCell="A13" workbookViewId="0">
      <selection activeCell="A20" sqref="A20:L259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2005300</v>
      </c>
      <c r="J5" s="7">
        <f>SUMIF(B20:B10026,"Corteza Sucia",I20:I10026)</f>
        <v>5112</v>
      </c>
      <c r="K5" s="8">
        <v>3000</v>
      </c>
      <c r="L5" s="9">
        <f t="shared" ref="L5:L16" si="0">I5/1000</f>
        <v>2005.3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40150</v>
      </c>
      <c r="J6" s="12"/>
      <c r="K6" s="8">
        <v>800000</v>
      </c>
      <c r="L6" s="9">
        <f t="shared" si="0"/>
        <v>40.15</v>
      </c>
    </row>
    <row r="7" spans="1:12" x14ac:dyDescent="0.35">
      <c r="G7" s="39" t="s">
        <v>11</v>
      </c>
      <c r="H7" s="40"/>
      <c r="I7" s="6">
        <f>SUMIF(B20:B10026,"Ceniza",F20:F10026)</f>
        <v>10260</v>
      </c>
      <c r="J7" s="12"/>
      <c r="K7" s="8">
        <v>3200000</v>
      </c>
      <c r="L7" s="9">
        <f t="shared" si="0"/>
        <v>10.26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1442730</v>
      </c>
      <c r="J10" s="12"/>
      <c r="K10" s="8">
        <v>50000</v>
      </c>
      <c r="L10" s="9">
        <f t="shared" si="0"/>
        <v>1442.73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90660</v>
      </c>
      <c r="J15" s="12"/>
      <c r="K15" s="8">
        <v>50000</v>
      </c>
      <c r="L15" s="9">
        <f t="shared" si="0"/>
        <v>90.66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9200</v>
      </c>
      <c r="F18" s="16">
        <f>SUBTOTAL(9,F20:F10026)</f>
        <v>3589100</v>
      </c>
      <c r="I18" s="15">
        <f>SUBTOTAL(9,I20:I10026)</f>
        <v>5112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43647</v>
      </c>
      <c r="B20" s="21" t="s">
        <v>14</v>
      </c>
      <c r="C20" s="22" t="s">
        <v>34</v>
      </c>
      <c r="D20" s="23">
        <v>1058298</v>
      </c>
      <c r="E20" s="24">
        <v>40</v>
      </c>
      <c r="F20" s="25">
        <v>15140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5">
      <c r="A21" s="20">
        <v>43648</v>
      </c>
      <c r="B21" s="21" t="s">
        <v>14</v>
      </c>
      <c r="C21" s="22" t="s">
        <v>34</v>
      </c>
      <c r="D21" s="23">
        <v>1058715</v>
      </c>
      <c r="E21" s="24">
        <v>40</v>
      </c>
      <c r="F21" s="25">
        <v>14530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5">
      <c r="A22" s="20">
        <v>43648</v>
      </c>
      <c r="B22" s="21" t="s">
        <v>14</v>
      </c>
      <c r="C22" s="22" t="s">
        <v>34</v>
      </c>
      <c r="D22" s="23">
        <v>1058717</v>
      </c>
      <c r="E22" s="24">
        <v>40</v>
      </c>
      <c r="F22" s="25">
        <v>18760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5">
      <c r="A23" s="20">
        <v>43648</v>
      </c>
      <c r="B23" s="21" t="s">
        <v>14</v>
      </c>
      <c r="C23" s="22" t="s">
        <v>34</v>
      </c>
      <c r="D23" s="23">
        <v>1058722</v>
      </c>
      <c r="E23" s="24">
        <v>40</v>
      </c>
      <c r="F23" s="25">
        <v>18330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5">
      <c r="A24" s="20">
        <v>43649</v>
      </c>
      <c r="B24" s="21" t="s">
        <v>14</v>
      </c>
      <c r="C24" s="22" t="s">
        <v>34</v>
      </c>
      <c r="D24" s="23">
        <v>1060282</v>
      </c>
      <c r="E24" s="24">
        <v>40</v>
      </c>
      <c r="F24" s="25">
        <v>18310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5">
      <c r="A25" s="20">
        <v>43649</v>
      </c>
      <c r="B25" s="21" t="s">
        <v>14</v>
      </c>
      <c r="C25" s="22" t="s">
        <v>34</v>
      </c>
      <c r="D25" s="23">
        <v>1060283</v>
      </c>
      <c r="E25" s="24">
        <v>40</v>
      </c>
      <c r="F25" s="25">
        <v>20950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5">
      <c r="A26" s="20">
        <v>43649</v>
      </c>
      <c r="B26" s="21" t="s">
        <v>40</v>
      </c>
      <c r="C26" s="22" t="s">
        <v>34</v>
      </c>
      <c r="D26" s="23">
        <v>1060275</v>
      </c>
      <c r="E26" s="24">
        <v>20</v>
      </c>
      <c r="F26" s="25">
        <v>7190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5">
      <c r="A27" s="20">
        <v>43650</v>
      </c>
      <c r="B27" s="21" t="s">
        <v>14</v>
      </c>
      <c r="C27" s="22" t="s">
        <v>34</v>
      </c>
      <c r="D27" s="23">
        <v>1060788</v>
      </c>
      <c r="E27" s="24">
        <v>40</v>
      </c>
      <c r="F27" s="25">
        <v>16990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5">
      <c r="A28" s="20">
        <v>43650</v>
      </c>
      <c r="B28" s="21" t="s">
        <v>14</v>
      </c>
      <c r="C28" s="22" t="s">
        <v>34</v>
      </c>
      <c r="D28" s="23">
        <v>1060785</v>
      </c>
      <c r="E28" s="24">
        <v>20</v>
      </c>
      <c r="F28" s="25">
        <v>8110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5">
      <c r="A29" s="20">
        <v>43651</v>
      </c>
      <c r="B29" s="21" t="s">
        <v>14</v>
      </c>
      <c r="C29" s="22" t="s">
        <v>34</v>
      </c>
      <c r="D29" s="23">
        <v>1061263</v>
      </c>
      <c r="E29" s="24">
        <v>40</v>
      </c>
      <c r="F29" s="25">
        <v>16750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5">
      <c r="A30" s="20">
        <v>43651</v>
      </c>
      <c r="B30" s="21" t="s">
        <v>14</v>
      </c>
      <c r="C30" s="22" t="s">
        <v>34</v>
      </c>
      <c r="D30" s="23">
        <v>1061259</v>
      </c>
      <c r="E30" s="24">
        <v>40</v>
      </c>
      <c r="F30" s="25">
        <v>14380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5">
      <c r="A31" s="20">
        <v>43651</v>
      </c>
      <c r="B31" s="21" t="s">
        <v>14</v>
      </c>
      <c r="C31" s="22" t="s">
        <v>34</v>
      </c>
      <c r="D31" s="23">
        <v>1061254</v>
      </c>
      <c r="E31" s="24">
        <v>20</v>
      </c>
      <c r="F31" s="25">
        <v>7410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43652</v>
      </c>
      <c r="B32" s="21" t="s">
        <v>14</v>
      </c>
      <c r="C32" s="22" t="s">
        <v>34</v>
      </c>
      <c r="D32" s="23">
        <v>1061681</v>
      </c>
      <c r="E32" s="24">
        <v>40</v>
      </c>
      <c r="F32" s="25">
        <v>17220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43652</v>
      </c>
      <c r="B33" s="21" t="s">
        <v>14</v>
      </c>
      <c r="C33" s="22" t="s">
        <v>34</v>
      </c>
      <c r="D33" s="23">
        <v>1061676</v>
      </c>
      <c r="E33" s="24">
        <v>40</v>
      </c>
      <c r="F33" s="25">
        <v>16820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43654</v>
      </c>
      <c r="B34" s="21" t="s">
        <v>14</v>
      </c>
      <c r="C34" s="22" t="s">
        <v>34</v>
      </c>
      <c r="D34" s="23">
        <v>1062017</v>
      </c>
      <c r="E34" s="24">
        <v>40</v>
      </c>
      <c r="F34" s="25">
        <v>15700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43654</v>
      </c>
      <c r="B35" s="21" t="s">
        <v>14</v>
      </c>
      <c r="C35" s="22" t="s">
        <v>34</v>
      </c>
      <c r="D35" s="23">
        <v>1062015</v>
      </c>
      <c r="E35" s="24">
        <v>40</v>
      </c>
      <c r="F35" s="25">
        <v>17640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43654</v>
      </c>
      <c r="B36" s="21" t="s">
        <v>14</v>
      </c>
      <c r="C36" s="22" t="s">
        <v>34</v>
      </c>
      <c r="D36" s="23">
        <v>1062009</v>
      </c>
      <c r="E36" s="24">
        <v>40</v>
      </c>
      <c r="F36" s="25">
        <v>20020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5">
      <c r="A37" s="20">
        <v>43654</v>
      </c>
      <c r="B37" s="21" t="s">
        <v>40</v>
      </c>
      <c r="C37" s="22" t="s">
        <v>34</v>
      </c>
      <c r="D37" s="23">
        <v>1062003</v>
      </c>
      <c r="E37" s="24">
        <v>40</v>
      </c>
      <c r="F37" s="25">
        <v>15100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5">
      <c r="A38" s="20">
        <v>43655</v>
      </c>
      <c r="B38" s="21" t="s">
        <v>14</v>
      </c>
      <c r="C38" s="22" t="s">
        <v>34</v>
      </c>
      <c r="D38" s="23">
        <v>1062469</v>
      </c>
      <c r="E38" s="24">
        <v>40</v>
      </c>
      <c r="F38" s="25">
        <v>15950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5">
      <c r="A39" s="20">
        <v>43655</v>
      </c>
      <c r="B39" s="21" t="s">
        <v>14</v>
      </c>
      <c r="C39" s="22" t="s">
        <v>34</v>
      </c>
      <c r="D39" s="23">
        <v>1062473</v>
      </c>
      <c r="E39" s="24">
        <v>40</v>
      </c>
      <c r="F39" s="25">
        <v>16910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5">
      <c r="A40" s="20">
        <v>43656</v>
      </c>
      <c r="B40" s="21" t="s">
        <v>10</v>
      </c>
      <c r="C40" s="22" t="s">
        <v>34</v>
      </c>
      <c r="D40" s="23">
        <v>1062936</v>
      </c>
      <c r="E40" s="24">
        <v>40</v>
      </c>
      <c r="F40" s="25">
        <v>20770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5">
      <c r="A41" s="20">
        <v>43656</v>
      </c>
      <c r="B41" s="21" t="s">
        <v>14</v>
      </c>
      <c r="C41" s="22" t="s">
        <v>34</v>
      </c>
      <c r="D41" s="23">
        <v>1062929</v>
      </c>
      <c r="E41" s="24">
        <v>40</v>
      </c>
      <c r="F41" s="25">
        <v>17490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5">
      <c r="A42" s="20">
        <v>43656</v>
      </c>
      <c r="B42" s="21" t="s">
        <v>14</v>
      </c>
      <c r="C42" s="22" t="s">
        <v>34</v>
      </c>
      <c r="D42" s="23">
        <v>1062927</v>
      </c>
      <c r="E42" s="24">
        <v>40</v>
      </c>
      <c r="F42" s="25">
        <v>14750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5">
      <c r="A43" s="20">
        <v>43656</v>
      </c>
      <c r="B43" s="21" t="s">
        <v>14</v>
      </c>
      <c r="C43" s="22" t="s">
        <v>34</v>
      </c>
      <c r="D43" s="23">
        <v>1062911</v>
      </c>
      <c r="E43" s="24">
        <v>40</v>
      </c>
      <c r="F43" s="25">
        <v>13230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5">
      <c r="A44" s="20">
        <v>43656</v>
      </c>
      <c r="B44" s="21" t="s">
        <v>14</v>
      </c>
      <c r="C44" s="22" t="s">
        <v>34</v>
      </c>
      <c r="D44" s="23">
        <v>1062904</v>
      </c>
      <c r="E44" s="24">
        <v>40</v>
      </c>
      <c r="F44" s="25">
        <v>16900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5">
      <c r="A45" s="20">
        <v>43656</v>
      </c>
      <c r="B45" s="21" t="s">
        <v>14</v>
      </c>
      <c r="C45" s="22" t="s">
        <v>34</v>
      </c>
      <c r="D45" s="23">
        <v>1062906</v>
      </c>
      <c r="E45" s="24">
        <v>40</v>
      </c>
      <c r="F45" s="25">
        <v>13700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43657</v>
      </c>
      <c r="B46" s="21" t="s">
        <v>41</v>
      </c>
      <c r="C46" s="22" t="s">
        <v>34</v>
      </c>
      <c r="D46" s="23">
        <v>1063364</v>
      </c>
      <c r="E46" s="24">
        <v>40</v>
      </c>
      <c r="F46" s="25">
        <v>14250</v>
      </c>
      <c r="G46" s="26">
        <v>0.15</v>
      </c>
      <c r="H46" s="27">
        <v>1.65</v>
      </c>
      <c r="I46" s="28">
        <v>36</v>
      </c>
      <c r="J46" s="29"/>
      <c r="K46" s="30" t="s">
        <v>35</v>
      </c>
      <c r="L46" s="22">
        <v>1</v>
      </c>
    </row>
    <row r="47" spans="1:12" x14ac:dyDescent="0.35">
      <c r="A47" s="20">
        <v>43657</v>
      </c>
      <c r="B47" s="21" t="s">
        <v>41</v>
      </c>
      <c r="C47" s="22" t="s">
        <v>34</v>
      </c>
      <c r="D47" s="23">
        <v>1063362</v>
      </c>
      <c r="E47" s="24">
        <v>40</v>
      </c>
      <c r="F47" s="25">
        <v>10220</v>
      </c>
      <c r="G47" s="26">
        <v>0.15</v>
      </c>
      <c r="H47" s="27">
        <v>1.65</v>
      </c>
      <c r="I47" s="28">
        <v>36</v>
      </c>
      <c r="J47" s="29"/>
      <c r="K47" s="30" t="s">
        <v>35</v>
      </c>
      <c r="L47" s="22">
        <v>1</v>
      </c>
    </row>
    <row r="48" spans="1:12" x14ac:dyDescent="0.35">
      <c r="A48" s="20">
        <v>43657</v>
      </c>
      <c r="B48" s="21" t="s">
        <v>41</v>
      </c>
      <c r="C48" s="22" t="s">
        <v>34</v>
      </c>
      <c r="D48" s="23">
        <v>1063351</v>
      </c>
      <c r="E48" s="24">
        <v>40</v>
      </c>
      <c r="F48" s="25">
        <v>12030</v>
      </c>
      <c r="G48" s="26">
        <v>0.15</v>
      </c>
      <c r="H48" s="27">
        <v>1.65</v>
      </c>
      <c r="I48" s="28">
        <v>36</v>
      </c>
      <c r="J48" s="29"/>
      <c r="K48" s="30" t="s">
        <v>35</v>
      </c>
      <c r="L48" s="22">
        <v>1</v>
      </c>
    </row>
    <row r="49" spans="1:12" x14ac:dyDescent="0.35">
      <c r="A49" s="20">
        <v>43657</v>
      </c>
      <c r="B49" s="21" t="s">
        <v>41</v>
      </c>
      <c r="C49" s="22" t="s">
        <v>34</v>
      </c>
      <c r="D49" s="23">
        <v>1063347</v>
      </c>
      <c r="E49" s="24">
        <v>40</v>
      </c>
      <c r="F49" s="25">
        <v>11880</v>
      </c>
      <c r="G49" s="26">
        <v>0.15</v>
      </c>
      <c r="H49" s="27">
        <v>1.65</v>
      </c>
      <c r="I49" s="28">
        <v>36</v>
      </c>
      <c r="J49" s="29"/>
      <c r="K49" s="30" t="s">
        <v>35</v>
      </c>
      <c r="L49" s="22">
        <v>1</v>
      </c>
    </row>
    <row r="50" spans="1:12" x14ac:dyDescent="0.35">
      <c r="A50" s="20">
        <v>43657</v>
      </c>
      <c r="B50" s="21" t="s">
        <v>41</v>
      </c>
      <c r="C50" s="22" t="s">
        <v>34</v>
      </c>
      <c r="D50" s="23">
        <v>1063354</v>
      </c>
      <c r="E50" s="24">
        <v>40</v>
      </c>
      <c r="F50" s="25">
        <v>11150</v>
      </c>
      <c r="G50" s="26">
        <v>0.15</v>
      </c>
      <c r="H50" s="27">
        <v>1.65</v>
      </c>
      <c r="I50" s="28">
        <v>36</v>
      </c>
      <c r="J50" s="29"/>
      <c r="K50" s="30" t="s">
        <v>35</v>
      </c>
      <c r="L50" s="22">
        <v>1</v>
      </c>
    </row>
    <row r="51" spans="1:12" x14ac:dyDescent="0.35">
      <c r="A51" s="20">
        <v>43657</v>
      </c>
      <c r="B51" s="21" t="s">
        <v>41</v>
      </c>
      <c r="C51" s="22" t="s">
        <v>34</v>
      </c>
      <c r="D51" s="23">
        <v>1063316</v>
      </c>
      <c r="E51" s="24">
        <v>40</v>
      </c>
      <c r="F51" s="25">
        <v>8860</v>
      </c>
      <c r="G51" s="26">
        <v>0.15</v>
      </c>
      <c r="H51" s="27">
        <v>1.65</v>
      </c>
      <c r="I51" s="28">
        <v>36</v>
      </c>
      <c r="J51" s="29"/>
      <c r="K51" s="30" t="s">
        <v>35</v>
      </c>
      <c r="L51" s="22">
        <v>1</v>
      </c>
    </row>
    <row r="52" spans="1:12" x14ac:dyDescent="0.35">
      <c r="A52" s="20">
        <v>43657</v>
      </c>
      <c r="B52" s="21" t="s">
        <v>41</v>
      </c>
      <c r="C52" s="22" t="s">
        <v>34</v>
      </c>
      <c r="D52" s="23">
        <v>1063320</v>
      </c>
      <c r="E52" s="24">
        <v>40</v>
      </c>
      <c r="F52" s="25">
        <v>10970</v>
      </c>
      <c r="G52" s="26">
        <v>0.15</v>
      </c>
      <c r="H52" s="27">
        <v>1.65</v>
      </c>
      <c r="I52" s="28">
        <v>36</v>
      </c>
      <c r="J52" s="29"/>
      <c r="K52" s="30" t="s">
        <v>35</v>
      </c>
      <c r="L52" s="22">
        <v>1</v>
      </c>
    </row>
    <row r="53" spans="1:12" x14ac:dyDescent="0.35">
      <c r="A53" s="20">
        <v>43657</v>
      </c>
      <c r="B53" s="21" t="s">
        <v>41</v>
      </c>
      <c r="C53" s="22" t="s">
        <v>34</v>
      </c>
      <c r="D53" s="23">
        <v>1063342</v>
      </c>
      <c r="E53" s="24">
        <v>40</v>
      </c>
      <c r="F53" s="25">
        <v>13540</v>
      </c>
      <c r="G53" s="26">
        <v>0.15</v>
      </c>
      <c r="H53" s="27">
        <v>1.65</v>
      </c>
      <c r="I53" s="28">
        <v>36</v>
      </c>
      <c r="J53" s="29"/>
      <c r="K53" s="30" t="s">
        <v>35</v>
      </c>
      <c r="L53" s="22">
        <v>1</v>
      </c>
    </row>
    <row r="54" spans="1:12" x14ac:dyDescent="0.35">
      <c r="A54" s="20">
        <v>43657</v>
      </c>
      <c r="B54" s="21" t="s">
        <v>41</v>
      </c>
      <c r="C54" s="22" t="s">
        <v>34</v>
      </c>
      <c r="D54" s="23">
        <v>1063344</v>
      </c>
      <c r="E54" s="24">
        <v>40</v>
      </c>
      <c r="F54" s="25">
        <v>13820</v>
      </c>
      <c r="G54" s="26">
        <v>0.15</v>
      </c>
      <c r="H54" s="27">
        <v>1.65</v>
      </c>
      <c r="I54" s="28">
        <v>36</v>
      </c>
      <c r="J54" s="29"/>
      <c r="K54" s="30" t="s">
        <v>35</v>
      </c>
      <c r="L54" s="22">
        <v>1</v>
      </c>
    </row>
    <row r="55" spans="1:12" x14ac:dyDescent="0.35">
      <c r="A55" s="20">
        <v>43657</v>
      </c>
      <c r="B55" s="21" t="s">
        <v>41</v>
      </c>
      <c r="C55" s="22" t="s">
        <v>34</v>
      </c>
      <c r="D55" s="23">
        <v>1063345</v>
      </c>
      <c r="E55" s="24">
        <v>40</v>
      </c>
      <c r="F55" s="25">
        <v>11910</v>
      </c>
      <c r="G55" s="26">
        <v>0.15</v>
      </c>
      <c r="H55" s="27">
        <v>1.65</v>
      </c>
      <c r="I55" s="28">
        <v>36</v>
      </c>
      <c r="J55" s="29"/>
      <c r="K55" s="30" t="s">
        <v>35</v>
      </c>
      <c r="L55" s="22">
        <v>1</v>
      </c>
    </row>
    <row r="56" spans="1:12" x14ac:dyDescent="0.35">
      <c r="A56" s="20">
        <v>43657</v>
      </c>
      <c r="B56" s="21" t="s">
        <v>40</v>
      </c>
      <c r="C56" s="22" t="s">
        <v>34</v>
      </c>
      <c r="D56" s="23">
        <v>1063388</v>
      </c>
      <c r="E56" s="24">
        <v>40</v>
      </c>
      <c r="F56" s="25">
        <v>15040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43657</v>
      </c>
      <c r="B57" s="21" t="s">
        <v>14</v>
      </c>
      <c r="C57" s="22" t="s">
        <v>34</v>
      </c>
      <c r="D57" s="23">
        <v>1063397</v>
      </c>
      <c r="E57" s="24">
        <v>40</v>
      </c>
      <c r="F57" s="25">
        <v>15470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43657</v>
      </c>
      <c r="B58" s="21" t="s">
        <v>14</v>
      </c>
      <c r="C58" s="22" t="s">
        <v>34</v>
      </c>
      <c r="D58" s="23">
        <v>1063396</v>
      </c>
      <c r="E58" s="24">
        <v>40</v>
      </c>
      <c r="F58" s="25">
        <v>15080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43657</v>
      </c>
      <c r="B59" s="21" t="s">
        <v>14</v>
      </c>
      <c r="C59" s="22" t="s">
        <v>34</v>
      </c>
      <c r="D59" s="23">
        <v>1063422</v>
      </c>
      <c r="E59" s="24">
        <v>40</v>
      </c>
      <c r="F59" s="25">
        <v>21470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43657</v>
      </c>
      <c r="B60" s="21" t="s">
        <v>14</v>
      </c>
      <c r="C60" s="22" t="s">
        <v>34</v>
      </c>
      <c r="D60" s="23">
        <v>1063418</v>
      </c>
      <c r="E60" s="24">
        <v>40</v>
      </c>
      <c r="F60" s="25">
        <v>17710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43658</v>
      </c>
      <c r="B61" s="21" t="s">
        <v>41</v>
      </c>
      <c r="C61" s="22" t="s">
        <v>34</v>
      </c>
      <c r="D61" s="23">
        <v>1063818</v>
      </c>
      <c r="E61" s="24">
        <v>40</v>
      </c>
      <c r="F61" s="25">
        <v>12740</v>
      </c>
      <c r="G61" s="26">
        <v>0.15</v>
      </c>
      <c r="H61" s="27">
        <v>1.65</v>
      </c>
      <c r="I61" s="28">
        <v>36</v>
      </c>
      <c r="J61" s="29"/>
      <c r="K61" s="30" t="s">
        <v>35</v>
      </c>
      <c r="L61" s="22">
        <v>1</v>
      </c>
    </row>
    <row r="62" spans="1:12" x14ac:dyDescent="0.35">
      <c r="A62" s="20">
        <v>43658</v>
      </c>
      <c r="B62" s="21" t="s">
        <v>41</v>
      </c>
      <c r="C62" s="22" t="s">
        <v>34</v>
      </c>
      <c r="D62" s="23">
        <v>1063716</v>
      </c>
      <c r="E62" s="24">
        <v>40</v>
      </c>
      <c r="F62" s="25">
        <v>17940</v>
      </c>
      <c r="G62" s="26">
        <v>0.15</v>
      </c>
      <c r="H62" s="27">
        <v>1.65</v>
      </c>
      <c r="I62" s="28">
        <v>36</v>
      </c>
      <c r="J62" s="29"/>
      <c r="K62" s="30" t="s">
        <v>35</v>
      </c>
      <c r="L62" s="22">
        <v>1</v>
      </c>
    </row>
    <row r="63" spans="1:12" x14ac:dyDescent="0.35">
      <c r="A63" s="20">
        <v>43658</v>
      </c>
      <c r="B63" s="21" t="s">
        <v>41</v>
      </c>
      <c r="C63" s="22" t="s">
        <v>34</v>
      </c>
      <c r="D63" s="23">
        <v>1063817</v>
      </c>
      <c r="E63" s="24">
        <v>40</v>
      </c>
      <c r="F63" s="25">
        <v>12160</v>
      </c>
      <c r="G63" s="26">
        <v>0.15</v>
      </c>
      <c r="H63" s="27">
        <v>1.65</v>
      </c>
      <c r="I63" s="28">
        <v>36</v>
      </c>
      <c r="J63" s="29"/>
      <c r="K63" s="30" t="s">
        <v>35</v>
      </c>
      <c r="L63" s="22">
        <v>1</v>
      </c>
    </row>
    <row r="64" spans="1:12" x14ac:dyDescent="0.35">
      <c r="A64" s="20">
        <v>43658</v>
      </c>
      <c r="B64" s="21" t="s">
        <v>41</v>
      </c>
      <c r="C64" s="22" t="s">
        <v>34</v>
      </c>
      <c r="D64" s="23">
        <v>1063815</v>
      </c>
      <c r="E64" s="24">
        <v>40</v>
      </c>
      <c r="F64" s="25">
        <v>11160</v>
      </c>
      <c r="G64" s="26">
        <v>0.15</v>
      </c>
      <c r="H64" s="27">
        <v>1.65</v>
      </c>
      <c r="I64" s="28">
        <v>36</v>
      </c>
      <c r="J64" s="29"/>
      <c r="K64" s="30" t="s">
        <v>35</v>
      </c>
      <c r="L64" s="22">
        <v>1</v>
      </c>
    </row>
    <row r="65" spans="1:12" x14ac:dyDescent="0.35">
      <c r="A65" s="20">
        <v>43658</v>
      </c>
      <c r="B65" s="21" t="s">
        <v>41</v>
      </c>
      <c r="C65" s="22" t="s">
        <v>34</v>
      </c>
      <c r="D65" s="23">
        <v>1063805</v>
      </c>
      <c r="E65" s="24">
        <v>40</v>
      </c>
      <c r="F65" s="25">
        <v>16590</v>
      </c>
      <c r="G65" s="26">
        <v>0.15</v>
      </c>
      <c r="H65" s="27">
        <v>1.65</v>
      </c>
      <c r="I65" s="28">
        <v>36</v>
      </c>
      <c r="J65" s="29"/>
      <c r="K65" s="30" t="s">
        <v>35</v>
      </c>
      <c r="L65" s="22">
        <v>1</v>
      </c>
    </row>
    <row r="66" spans="1:12" x14ac:dyDescent="0.35">
      <c r="A66" s="20">
        <v>43658</v>
      </c>
      <c r="B66" s="21" t="s">
        <v>41</v>
      </c>
      <c r="C66" s="22" t="s">
        <v>34</v>
      </c>
      <c r="D66" s="23">
        <v>1063813</v>
      </c>
      <c r="E66" s="24">
        <v>40</v>
      </c>
      <c r="F66" s="25">
        <v>10450</v>
      </c>
      <c r="G66" s="26">
        <v>0.15</v>
      </c>
      <c r="H66" s="27">
        <v>1.65</v>
      </c>
      <c r="I66" s="28">
        <v>36</v>
      </c>
      <c r="J66" s="29"/>
      <c r="K66" s="30" t="s">
        <v>35</v>
      </c>
      <c r="L66" s="22">
        <v>1</v>
      </c>
    </row>
    <row r="67" spans="1:12" x14ac:dyDescent="0.35">
      <c r="A67" s="20">
        <v>43658</v>
      </c>
      <c r="B67" s="21" t="s">
        <v>14</v>
      </c>
      <c r="C67" s="22" t="s">
        <v>34</v>
      </c>
      <c r="D67" s="23">
        <v>1063826</v>
      </c>
      <c r="E67" s="24">
        <v>40</v>
      </c>
      <c r="F67" s="25">
        <v>18010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43658</v>
      </c>
      <c r="B68" s="21" t="s">
        <v>14</v>
      </c>
      <c r="C68" s="22" t="s">
        <v>34</v>
      </c>
      <c r="D68" s="23">
        <v>1063825</v>
      </c>
      <c r="E68" s="24">
        <v>40</v>
      </c>
      <c r="F68" s="25">
        <v>18950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43658</v>
      </c>
      <c r="B69" s="21" t="s">
        <v>40</v>
      </c>
      <c r="C69" s="22" t="s">
        <v>34</v>
      </c>
      <c r="D69" s="23">
        <v>1063819</v>
      </c>
      <c r="E69" s="24">
        <v>40</v>
      </c>
      <c r="F69" s="25">
        <v>18260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43658</v>
      </c>
      <c r="B70" s="21" t="s">
        <v>14</v>
      </c>
      <c r="C70" s="22" t="s">
        <v>34</v>
      </c>
      <c r="D70" s="23">
        <v>1063831</v>
      </c>
      <c r="E70" s="24">
        <v>40</v>
      </c>
      <c r="F70" s="25">
        <v>18570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43658</v>
      </c>
      <c r="B71" s="21" t="s">
        <v>14</v>
      </c>
      <c r="C71" s="22" t="s">
        <v>34</v>
      </c>
      <c r="D71" s="23">
        <v>1063833</v>
      </c>
      <c r="E71" s="24">
        <v>40</v>
      </c>
      <c r="F71" s="25">
        <v>17810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43659</v>
      </c>
      <c r="B72" s="21" t="s">
        <v>41</v>
      </c>
      <c r="C72" s="22" t="s">
        <v>34</v>
      </c>
      <c r="D72" s="23">
        <v>1064136</v>
      </c>
      <c r="E72" s="24">
        <v>40</v>
      </c>
      <c r="F72" s="25">
        <v>12210</v>
      </c>
      <c r="G72" s="26">
        <v>0.15</v>
      </c>
      <c r="H72" s="27">
        <v>1.65</v>
      </c>
      <c r="I72" s="28">
        <v>36</v>
      </c>
      <c r="J72" s="29"/>
      <c r="K72" s="30" t="s">
        <v>35</v>
      </c>
      <c r="L72" s="22">
        <v>1</v>
      </c>
    </row>
    <row r="73" spans="1:12" x14ac:dyDescent="0.35">
      <c r="A73" s="20">
        <v>43659</v>
      </c>
      <c r="B73" s="21" t="s">
        <v>41</v>
      </c>
      <c r="C73" s="22" t="s">
        <v>34</v>
      </c>
      <c r="D73" s="23">
        <v>1064137</v>
      </c>
      <c r="E73" s="24">
        <v>40</v>
      </c>
      <c r="F73" s="25">
        <v>9180</v>
      </c>
      <c r="G73" s="26">
        <v>0.15</v>
      </c>
      <c r="H73" s="27">
        <v>1.65</v>
      </c>
      <c r="I73" s="28">
        <v>36</v>
      </c>
      <c r="J73" s="29"/>
      <c r="K73" s="30" t="s">
        <v>35</v>
      </c>
      <c r="L73" s="22">
        <v>1</v>
      </c>
    </row>
    <row r="74" spans="1:12" x14ac:dyDescent="0.35">
      <c r="A74" s="20">
        <v>43659</v>
      </c>
      <c r="B74" s="21" t="s">
        <v>41</v>
      </c>
      <c r="C74" s="22" t="s">
        <v>34</v>
      </c>
      <c r="D74" s="23">
        <v>1064138</v>
      </c>
      <c r="E74" s="24">
        <v>40</v>
      </c>
      <c r="F74" s="25">
        <v>10360</v>
      </c>
      <c r="G74" s="26">
        <v>0.15</v>
      </c>
      <c r="H74" s="27">
        <v>1.65</v>
      </c>
      <c r="I74" s="28">
        <v>36</v>
      </c>
      <c r="J74" s="29"/>
      <c r="K74" s="30" t="s">
        <v>35</v>
      </c>
      <c r="L74" s="22">
        <v>1</v>
      </c>
    </row>
    <row r="75" spans="1:12" x14ac:dyDescent="0.35">
      <c r="A75" s="20">
        <v>43659</v>
      </c>
      <c r="B75" s="21" t="s">
        <v>41</v>
      </c>
      <c r="C75" s="22" t="s">
        <v>34</v>
      </c>
      <c r="D75" s="23">
        <v>1064147</v>
      </c>
      <c r="E75" s="24">
        <v>40</v>
      </c>
      <c r="F75" s="25">
        <v>15880</v>
      </c>
      <c r="G75" s="26">
        <v>0.15</v>
      </c>
      <c r="H75" s="27">
        <v>1.65</v>
      </c>
      <c r="I75" s="28">
        <v>36</v>
      </c>
      <c r="J75" s="29"/>
      <c r="K75" s="30" t="s">
        <v>35</v>
      </c>
      <c r="L75" s="22">
        <v>1</v>
      </c>
    </row>
    <row r="76" spans="1:12" x14ac:dyDescent="0.35">
      <c r="A76" s="20">
        <v>43659</v>
      </c>
      <c r="B76" s="21" t="s">
        <v>41</v>
      </c>
      <c r="C76" s="22" t="s">
        <v>34</v>
      </c>
      <c r="D76" s="23">
        <v>1064146</v>
      </c>
      <c r="E76" s="24">
        <v>40</v>
      </c>
      <c r="F76" s="25">
        <v>12180</v>
      </c>
      <c r="G76" s="26">
        <v>0.15</v>
      </c>
      <c r="H76" s="27">
        <v>1.65</v>
      </c>
      <c r="I76" s="28">
        <v>36</v>
      </c>
      <c r="J76" s="29"/>
      <c r="K76" s="30" t="s">
        <v>35</v>
      </c>
      <c r="L76" s="22">
        <v>1</v>
      </c>
    </row>
    <row r="77" spans="1:12" x14ac:dyDescent="0.35">
      <c r="A77" s="20">
        <v>43659</v>
      </c>
      <c r="B77" s="21" t="s">
        <v>41</v>
      </c>
      <c r="C77" s="22" t="s">
        <v>34</v>
      </c>
      <c r="D77" s="23">
        <v>1064145</v>
      </c>
      <c r="E77" s="24">
        <v>40</v>
      </c>
      <c r="F77" s="25">
        <v>11860</v>
      </c>
      <c r="G77" s="26">
        <v>0.15</v>
      </c>
      <c r="H77" s="27">
        <v>1.65</v>
      </c>
      <c r="I77" s="28">
        <v>36</v>
      </c>
      <c r="J77" s="29"/>
      <c r="K77" s="30" t="s">
        <v>35</v>
      </c>
      <c r="L77" s="22">
        <v>1</v>
      </c>
    </row>
    <row r="78" spans="1:12" x14ac:dyDescent="0.35">
      <c r="A78" s="20">
        <v>43659</v>
      </c>
      <c r="B78" s="21" t="s">
        <v>41</v>
      </c>
      <c r="C78" s="22" t="s">
        <v>34</v>
      </c>
      <c r="D78" s="23">
        <v>1064133</v>
      </c>
      <c r="E78" s="24">
        <v>40</v>
      </c>
      <c r="F78" s="25">
        <v>14020</v>
      </c>
      <c r="G78" s="26">
        <v>0.15</v>
      </c>
      <c r="H78" s="27">
        <v>1.65</v>
      </c>
      <c r="I78" s="28">
        <v>36</v>
      </c>
      <c r="J78" s="29"/>
      <c r="K78" s="30" t="s">
        <v>35</v>
      </c>
      <c r="L78" s="22">
        <v>1</v>
      </c>
    </row>
    <row r="79" spans="1:12" x14ac:dyDescent="0.35">
      <c r="A79" s="20">
        <v>43659</v>
      </c>
      <c r="B79" s="21" t="s">
        <v>41</v>
      </c>
      <c r="C79" s="22" t="s">
        <v>34</v>
      </c>
      <c r="D79" s="23">
        <v>1064128</v>
      </c>
      <c r="E79" s="24">
        <v>40</v>
      </c>
      <c r="F79" s="25">
        <v>12450</v>
      </c>
      <c r="G79" s="26">
        <v>0.15</v>
      </c>
      <c r="H79" s="27">
        <v>1.65</v>
      </c>
      <c r="I79" s="28">
        <v>36</v>
      </c>
      <c r="J79" s="29"/>
      <c r="K79" s="30" t="s">
        <v>35</v>
      </c>
      <c r="L79" s="22">
        <v>1</v>
      </c>
    </row>
    <row r="80" spans="1:12" x14ac:dyDescent="0.35">
      <c r="A80" s="20">
        <v>43659</v>
      </c>
      <c r="B80" s="21" t="s">
        <v>41</v>
      </c>
      <c r="C80" s="22" t="s">
        <v>34</v>
      </c>
      <c r="D80" s="23">
        <v>1064130</v>
      </c>
      <c r="E80" s="24">
        <v>40</v>
      </c>
      <c r="F80" s="25">
        <v>10880</v>
      </c>
      <c r="G80" s="26">
        <v>0.15</v>
      </c>
      <c r="H80" s="27">
        <v>1.65</v>
      </c>
      <c r="I80" s="28">
        <v>36</v>
      </c>
      <c r="J80" s="29"/>
      <c r="K80" s="30" t="s">
        <v>35</v>
      </c>
      <c r="L80" s="22">
        <v>1</v>
      </c>
    </row>
    <row r="81" spans="1:12" x14ac:dyDescent="0.35">
      <c r="A81" s="20">
        <v>43659</v>
      </c>
      <c r="B81" s="21" t="s">
        <v>41</v>
      </c>
      <c r="C81" s="22" t="s">
        <v>34</v>
      </c>
      <c r="D81" s="23">
        <v>1064125</v>
      </c>
      <c r="E81" s="24">
        <v>40</v>
      </c>
      <c r="F81" s="25">
        <v>9000</v>
      </c>
      <c r="G81" s="26">
        <v>0.15</v>
      </c>
      <c r="H81" s="27">
        <v>1.65</v>
      </c>
      <c r="I81" s="28">
        <v>36</v>
      </c>
      <c r="J81" s="29"/>
      <c r="K81" s="30" t="s">
        <v>35</v>
      </c>
      <c r="L81" s="22">
        <v>1</v>
      </c>
    </row>
    <row r="82" spans="1:12" x14ac:dyDescent="0.35">
      <c r="A82" s="20">
        <v>43659</v>
      </c>
      <c r="B82" s="21" t="s">
        <v>41</v>
      </c>
      <c r="C82" s="22" t="s">
        <v>34</v>
      </c>
      <c r="D82" s="23">
        <v>1064124</v>
      </c>
      <c r="E82" s="24">
        <v>40</v>
      </c>
      <c r="F82" s="25">
        <v>9130</v>
      </c>
      <c r="G82" s="26">
        <v>0.15</v>
      </c>
      <c r="H82" s="27">
        <v>1.65</v>
      </c>
      <c r="I82" s="28">
        <v>36</v>
      </c>
      <c r="J82" s="29"/>
      <c r="K82" s="30" t="s">
        <v>35</v>
      </c>
      <c r="L82" s="22">
        <v>1</v>
      </c>
    </row>
    <row r="83" spans="1:12" x14ac:dyDescent="0.35">
      <c r="A83" s="20">
        <v>43659</v>
      </c>
      <c r="B83" s="21" t="s">
        <v>41</v>
      </c>
      <c r="C83" s="22" t="s">
        <v>34</v>
      </c>
      <c r="D83" s="23">
        <v>1064126</v>
      </c>
      <c r="E83" s="24">
        <v>40</v>
      </c>
      <c r="F83" s="25">
        <v>15450</v>
      </c>
      <c r="G83" s="26">
        <v>0.15</v>
      </c>
      <c r="H83" s="27">
        <v>1.65</v>
      </c>
      <c r="I83" s="28">
        <v>36</v>
      </c>
      <c r="J83" s="29"/>
      <c r="K83" s="30" t="s">
        <v>35</v>
      </c>
      <c r="L83" s="22">
        <v>1</v>
      </c>
    </row>
    <row r="84" spans="1:12" x14ac:dyDescent="0.35">
      <c r="A84" s="20">
        <v>43659</v>
      </c>
      <c r="B84" s="21" t="s">
        <v>14</v>
      </c>
      <c r="C84" s="22" t="s">
        <v>34</v>
      </c>
      <c r="D84" s="23">
        <v>1064123</v>
      </c>
      <c r="E84" s="24">
        <v>40</v>
      </c>
      <c r="F84" s="25">
        <v>19100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>
        <v>43659</v>
      </c>
      <c r="B85" s="21" t="s">
        <v>14</v>
      </c>
      <c r="C85" s="22" t="s">
        <v>34</v>
      </c>
      <c r="D85" s="23">
        <v>1064117</v>
      </c>
      <c r="E85" s="24">
        <v>40</v>
      </c>
      <c r="F85" s="25">
        <v>21310</v>
      </c>
      <c r="G85" s="26"/>
      <c r="H85" s="27"/>
      <c r="I85" s="28"/>
      <c r="J85" s="29"/>
      <c r="K85" s="30" t="s">
        <v>35</v>
      </c>
      <c r="L85" s="22">
        <v>1</v>
      </c>
    </row>
    <row r="86" spans="1:12" x14ac:dyDescent="0.35">
      <c r="A86" s="20">
        <v>43659</v>
      </c>
      <c r="B86" s="21" t="s">
        <v>14</v>
      </c>
      <c r="C86" s="22" t="s">
        <v>34</v>
      </c>
      <c r="D86" s="23">
        <v>1064114</v>
      </c>
      <c r="E86" s="24">
        <v>40</v>
      </c>
      <c r="F86" s="25">
        <v>20690</v>
      </c>
      <c r="G86" s="26"/>
      <c r="H86" s="27"/>
      <c r="I86" s="28"/>
      <c r="J86" s="29"/>
      <c r="K86" s="30" t="s">
        <v>35</v>
      </c>
      <c r="L86" s="22">
        <v>1</v>
      </c>
    </row>
    <row r="87" spans="1:12" x14ac:dyDescent="0.35">
      <c r="A87" s="20">
        <v>43659</v>
      </c>
      <c r="B87" s="21" t="s">
        <v>40</v>
      </c>
      <c r="C87" s="22" t="s">
        <v>34</v>
      </c>
      <c r="D87" s="23">
        <v>1064107</v>
      </c>
      <c r="E87" s="24">
        <v>20</v>
      </c>
      <c r="F87" s="25">
        <v>8090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5">
      <c r="A88" s="20">
        <v>43659</v>
      </c>
      <c r="B88" s="21" t="s">
        <v>40</v>
      </c>
      <c r="C88" s="22" t="s">
        <v>34</v>
      </c>
      <c r="D88" s="23">
        <v>1064106</v>
      </c>
      <c r="E88" s="24">
        <v>20</v>
      </c>
      <c r="F88" s="25">
        <v>8580</v>
      </c>
      <c r="G88" s="26"/>
      <c r="H88" s="27"/>
      <c r="I88" s="28"/>
      <c r="J88" s="29"/>
      <c r="K88" s="30" t="s">
        <v>35</v>
      </c>
      <c r="L88" s="22">
        <v>1</v>
      </c>
    </row>
    <row r="89" spans="1:12" x14ac:dyDescent="0.35">
      <c r="A89" s="20">
        <v>43661</v>
      </c>
      <c r="B89" s="21" t="s">
        <v>41</v>
      </c>
      <c r="C89" s="22" t="s">
        <v>34</v>
      </c>
      <c r="D89" s="23">
        <v>1064516</v>
      </c>
      <c r="E89" s="24">
        <v>40</v>
      </c>
      <c r="F89" s="25">
        <v>11700</v>
      </c>
      <c r="G89" s="26">
        <v>0.15</v>
      </c>
      <c r="H89" s="27">
        <v>1.65</v>
      </c>
      <c r="I89" s="28">
        <v>36</v>
      </c>
      <c r="J89" s="29"/>
      <c r="K89" s="30" t="s">
        <v>35</v>
      </c>
      <c r="L89" s="22">
        <v>1</v>
      </c>
    </row>
    <row r="90" spans="1:12" x14ac:dyDescent="0.35">
      <c r="A90" s="20">
        <v>43661</v>
      </c>
      <c r="B90" s="21" t="s">
        <v>41</v>
      </c>
      <c r="C90" s="22" t="s">
        <v>34</v>
      </c>
      <c r="D90" s="23">
        <v>1064511</v>
      </c>
      <c r="E90" s="24">
        <v>40</v>
      </c>
      <c r="F90" s="25">
        <v>15230</v>
      </c>
      <c r="G90" s="26">
        <v>0.15</v>
      </c>
      <c r="H90" s="27">
        <v>1.65</v>
      </c>
      <c r="I90" s="28">
        <v>36</v>
      </c>
      <c r="J90" s="29"/>
      <c r="K90" s="30" t="s">
        <v>35</v>
      </c>
      <c r="L90" s="22">
        <v>1</v>
      </c>
    </row>
    <row r="91" spans="1:12" x14ac:dyDescent="0.35">
      <c r="A91" s="20">
        <v>43661</v>
      </c>
      <c r="B91" s="21" t="s">
        <v>41</v>
      </c>
      <c r="C91" s="22" t="s">
        <v>34</v>
      </c>
      <c r="D91" s="23">
        <v>1064504</v>
      </c>
      <c r="E91" s="24">
        <v>40</v>
      </c>
      <c r="F91" s="25">
        <v>10350</v>
      </c>
      <c r="G91" s="26">
        <v>0.15</v>
      </c>
      <c r="H91" s="27">
        <v>1.65</v>
      </c>
      <c r="I91" s="28">
        <v>36</v>
      </c>
      <c r="J91" s="29"/>
      <c r="K91" s="30" t="s">
        <v>35</v>
      </c>
      <c r="L91" s="22">
        <v>1</v>
      </c>
    </row>
    <row r="92" spans="1:12" x14ac:dyDescent="0.35">
      <c r="A92" s="20">
        <v>43661</v>
      </c>
      <c r="B92" s="21" t="s">
        <v>41</v>
      </c>
      <c r="C92" s="22" t="s">
        <v>34</v>
      </c>
      <c r="D92" s="23">
        <v>1064508</v>
      </c>
      <c r="E92" s="24">
        <v>40</v>
      </c>
      <c r="F92" s="25">
        <v>13220</v>
      </c>
      <c r="G92" s="26">
        <v>0.15</v>
      </c>
      <c r="H92" s="27">
        <v>1.65</v>
      </c>
      <c r="I92" s="28">
        <v>36</v>
      </c>
      <c r="J92" s="29"/>
      <c r="K92" s="30" t="s">
        <v>35</v>
      </c>
      <c r="L92" s="22">
        <v>1</v>
      </c>
    </row>
    <row r="93" spans="1:12" x14ac:dyDescent="0.35">
      <c r="A93" s="20">
        <v>43661</v>
      </c>
      <c r="B93" s="21" t="s">
        <v>41</v>
      </c>
      <c r="C93" s="22" t="s">
        <v>34</v>
      </c>
      <c r="D93" s="23">
        <v>1064501</v>
      </c>
      <c r="E93" s="24">
        <v>40</v>
      </c>
      <c r="F93" s="25">
        <v>14400</v>
      </c>
      <c r="G93" s="26">
        <v>0.15</v>
      </c>
      <c r="H93" s="27">
        <v>1.65</v>
      </c>
      <c r="I93" s="28">
        <v>36</v>
      </c>
      <c r="J93" s="29"/>
      <c r="K93" s="30" t="s">
        <v>35</v>
      </c>
      <c r="L93" s="22">
        <v>1</v>
      </c>
    </row>
    <row r="94" spans="1:12" x14ac:dyDescent="0.35">
      <c r="A94" s="20">
        <v>43661</v>
      </c>
      <c r="B94" s="21" t="s">
        <v>41</v>
      </c>
      <c r="C94" s="22" t="s">
        <v>34</v>
      </c>
      <c r="D94" s="23">
        <v>1064518</v>
      </c>
      <c r="E94" s="24">
        <v>40</v>
      </c>
      <c r="F94" s="25">
        <v>11750</v>
      </c>
      <c r="G94" s="26">
        <v>0.15</v>
      </c>
      <c r="H94" s="27">
        <v>1.65</v>
      </c>
      <c r="I94" s="28">
        <v>36</v>
      </c>
      <c r="J94" s="29"/>
      <c r="K94" s="30" t="s">
        <v>35</v>
      </c>
      <c r="L94" s="22">
        <v>1</v>
      </c>
    </row>
    <row r="95" spans="1:12" x14ac:dyDescent="0.35">
      <c r="A95" s="20">
        <v>43661</v>
      </c>
      <c r="B95" s="21" t="s">
        <v>41</v>
      </c>
      <c r="C95" s="22" t="s">
        <v>34</v>
      </c>
      <c r="D95" s="23">
        <v>1064519</v>
      </c>
      <c r="E95" s="24">
        <v>40</v>
      </c>
      <c r="F95" s="25">
        <v>13590</v>
      </c>
      <c r="G95" s="26">
        <v>0.15</v>
      </c>
      <c r="H95" s="27">
        <v>1.65</v>
      </c>
      <c r="I95" s="28">
        <v>36</v>
      </c>
      <c r="J95" s="29"/>
      <c r="K95" s="30" t="s">
        <v>35</v>
      </c>
      <c r="L95" s="22">
        <v>1</v>
      </c>
    </row>
    <row r="96" spans="1:12" x14ac:dyDescent="0.35">
      <c r="A96" s="20">
        <v>43661</v>
      </c>
      <c r="B96" s="21" t="s">
        <v>41</v>
      </c>
      <c r="C96" s="22" t="s">
        <v>34</v>
      </c>
      <c r="D96" s="23">
        <v>1064517</v>
      </c>
      <c r="E96" s="24">
        <v>40</v>
      </c>
      <c r="F96" s="25">
        <v>10840</v>
      </c>
      <c r="G96" s="26">
        <v>0.15</v>
      </c>
      <c r="H96" s="27">
        <v>1.65</v>
      </c>
      <c r="I96" s="28">
        <v>36</v>
      </c>
      <c r="J96" s="29"/>
      <c r="K96" s="30" t="s">
        <v>35</v>
      </c>
      <c r="L96" s="22">
        <v>1</v>
      </c>
    </row>
    <row r="97" spans="1:12" x14ac:dyDescent="0.35">
      <c r="A97" s="20">
        <v>43661</v>
      </c>
      <c r="B97" s="21" t="s">
        <v>14</v>
      </c>
      <c r="C97" s="22" t="s">
        <v>34</v>
      </c>
      <c r="D97" s="23">
        <v>1064441</v>
      </c>
      <c r="E97" s="24">
        <v>40</v>
      </c>
      <c r="F97" s="25">
        <v>17770</v>
      </c>
      <c r="G97" s="26"/>
      <c r="H97" s="27"/>
      <c r="I97" s="28"/>
      <c r="J97" s="29"/>
      <c r="K97" s="30" t="s">
        <v>35</v>
      </c>
      <c r="L97" s="22">
        <v>1</v>
      </c>
    </row>
    <row r="98" spans="1:12" x14ac:dyDescent="0.35">
      <c r="A98" s="20">
        <v>43661</v>
      </c>
      <c r="B98" s="21" t="s">
        <v>40</v>
      </c>
      <c r="C98" s="22" t="s">
        <v>34</v>
      </c>
      <c r="D98" s="23">
        <v>1064439</v>
      </c>
      <c r="E98" s="24">
        <v>40</v>
      </c>
      <c r="F98" s="25">
        <v>12090</v>
      </c>
      <c r="G98" s="26"/>
      <c r="H98" s="27"/>
      <c r="I98" s="28"/>
      <c r="J98" s="29"/>
      <c r="K98" s="30" t="s">
        <v>35</v>
      </c>
      <c r="L98" s="22">
        <v>1</v>
      </c>
    </row>
    <row r="99" spans="1:12" x14ac:dyDescent="0.35">
      <c r="A99" s="20">
        <v>43661</v>
      </c>
      <c r="B99" s="21" t="s">
        <v>14</v>
      </c>
      <c r="C99" s="22" t="s">
        <v>34</v>
      </c>
      <c r="D99" s="23">
        <v>1064492</v>
      </c>
      <c r="E99" s="24">
        <v>40</v>
      </c>
      <c r="F99" s="25">
        <v>20190</v>
      </c>
      <c r="G99" s="26"/>
      <c r="H99" s="27"/>
      <c r="I99" s="28"/>
      <c r="J99" s="29"/>
      <c r="K99" s="30" t="s">
        <v>35</v>
      </c>
      <c r="L99" s="22">
        <v>1</v>
      </c>
    </row>
    <row r="100" spans="1:12" x14ac:dyDescent="0.35">
      <c r="A100" s="20">
        <v>43661</v>
      </c>
      <c r="B100" s="21" t="s">
        <v>14</v>
      </c>
      <c r="C100" s="22" t="s">
        <v>34</v>
      </c>
      <c r="D100" s="23">
        <v>1064496</v>
      </c>
      <c r="E100" s="24">
        <v>40</v>
      </c>
      <c r="F100" s="25">
        <v>16680</v>
      </c>
      <c r="G100" s="26"/>
      <c r="H100" s="27"/>
      <c r="I100" s="28"/>
      <c r="J100" s="29"/>
      <c r="K100" s="30" t="s">
        <v>35</v>
      </c>
      <c r="L100" s="22">
        <v>1</v>
      </c>
    </row>
    <row r="101" spans="1:12" x14ac:dyDescent="0.35">
      <c r="A101" s="20">
        <v>43661</v>
      </c>
      <c r="B101" s="21" t="s">
        <v>14</v>
      </c>
      <c r="C101" s="22" t="s">
        <v>34</v>
      </c>
      <c r="D101" s="23">
        <v>1064454</v>
      </c>
      <c r="E101" s="24">
        <v>20</v>
      </c>
      <c r="F101" s="25">
        <v>7150</v>
      </c>
      <c r="G101" s="26"/>
      <c r="H101" s="27"/>
      <c r="I101" s="28"/>
      <c r="J101" s="29"/>
      <c r="K101" s="30" t="s">
        <v>35</v>
      </c>
      <c r="L101" s="22">
        <v>1</v>
      </c>
    </row>
    <row r="102" spans="1:12" x14ac:dyDescent="0.35">
      <c r="A102" s="20">
        <v>43661</v>
      </c>
      <c r="B102" s="21" t="s">
        <v>14</v>
      </c>
      <c r="C102" s="22" t="s">
        <v>34</v>
      </c>
      <c r="D102" s="23">
        <v>1064451</v>
      </c>
      <c r="E102" s="24">
        <v>20</v>
      </c>
      <c r="F102" s="25">
        <v>6160</v>
      </c>
      <c r="G102" s="26"/>
      <c r="H102" s="27"/>
      <c r="I102" s="28"/>
      <c r="J102" s="29"/>
      <c r="K102" s="30" t="s">
        <v>35</v>
      </c>
      <c r="L102" s="22">
        <v>1</v>
      </c>
    </row>
    <row r="103" spans="1:12" x14ac:dyDescent="0.35">
      <c r="A103" s="20">
        <v>43662</v>
      </c>
      <c r="B103" s="21" t="s">
        <v>14</v>
      </c>
      <c r="C103" s="22" t="s">
        <v>34</v>
      </c>
      <c r="D103" s="23">
        <v>1064927</v>
      </c>
      <c r="E103" s="24">
        <v>40</v>
      </c>
      <c r="F103" s="25">
        <v>17010</v>
      </c>
      <c r="G103" s="26"/>
      <c r="H103" s="27"/>
      <c r="I103" s="28"/>
      <c r="J103" s="29"/>
      <c r="K103" s="30" t="s">
        <v>35</v>
      </c>
      <c r="L103" s="22">
        <v>1</v>
      </c>
    </row>
    <row r="104" spans="1:12" x14ac:dyDescent="0.35">
      <c r="A104" s="20">
        <v>43662</v>
      </c>
      <c r="B104" s="21" t="s">
        <v>14</v>
      </c>
      <c r="C104" s="22" t="s">
        <v>34</v>
      </c>
      <c r="D104" s="23">
        <v>1064916</v>
      </c>
      <c r="E104" s="24">
        <v>40</v>
      </c>
      <c r="F104" s="25">
        <v>21550</v>
      </c>
      <c r="G104" s="26"/>
      <c r="H104" s="27"/>
      <c r="I104" s="28"/>
      <c r="J104" s="29"/>
      <c r="K104" s="30" t="s">
        <v>35</v>
      </c>
      <c r="L104" s="22">
        <v>1</v>
      </c>
    </row>
    <row r="105" spans="1:12" x14ac:dyDescent="0.35">
      <c r="A105" s="20">
        <v>43662</v>
      </c>
      <c r="B105" s="21" t="s">
        <v>41</v>
      </c>
      <c r="C105" s="22" t="s">
        <v>34</v>
      </c>
      <c r="D105" s="23">
        <v>1064940</v>
      </c>
      <c r="E105" s="24">
        <v>40</v>
      </c>
      <c r="F105" s="25">
        <v>12690</v>
      </c>
      <c r="G105" s="26">
        <v>0.15</v>
      </c>
      <c r="H105" s="27">
        <v>1.65</v>
      </c>
      <c r="I105" s="28">
        <v>36</v>
      </c>
      <c r="J105" s="29"/>
      <c r="K105" s="30" t="s">
        <v>35</v>
      </c>
      <c r="L105" s="22">
        <v>1</v>
      </c>
    </row>
    <row r="106" spans="1:12" x14ac:dyDescent="0.35">
      <c r="A106" s="20">
        <v>43663</v>
      </c>
      <c r="B106" s="21" t="s">
        <v>41</v>
      </c>
      <c r="C106" s="22" t="s">
        <v>34</v>
      </c>
      <c r="D106" s="23">
        <v>1065191</v>
      </c>
      <c r="E106" s="24">
        <v>40</v>
      </c>
      <c r="F106" s="25">
        <v>14110</v>
      </c>
      <c r="G106" s="26">
        <v>0.15</v>
      </c>
      <c r="H106" s="27">
        <v>1.65</v>
      </c>
      <c r="I106" s="28">
        <v>36</v>
      </c>
      <c r="J106" s="29"/>
      <c r="K106" s="30" t="s">
        <v>35</v>
      </c>
      <c r="L106" s="22">
        <v>1</v>
      </c>
    </row>
    <row r="107" spans="1:12" x14ac:dyDescent="0.35">
      <c r="A107" s="20">
        <v>43663</v>
      </c>
      <c r="B107" s="21" t="s">
        <v>41</v>
      </c>
      <c r="C107" s="22" t="s">
        <v>34</v>
      </c>
      <c r="D107" s="23">
        <v>1065181</v>
      </c>
      <c r="E107" s="24">
        <v>40</v>
      </c>
      <c r="F107" s="25">
        <v>17360</v>
      </c>
      <c r="G107" s="26">
        <v>0.15</v>
      </c>
      <c r="H107" s="27">
        <v>1.65</v>
      </c>
      <c r="I107" s="28">
        <v>36</v>
      </c>
      <c r="J107" s="29"/>
      <c r="K107" s="30" t="s">
        <v>35</v>
      </c>
      <c r="L107" s="22">
        <v>1</v>
      </c>
    </row>
    <row r="108" spans="1:12" x14ac:dyDescent="0.35">
      <c r="A108" s="20">
        <v>43663</v>
      </c>
      <c r="B108" s="21" t="s">
        <v>41</v>
      </c>
      <c r="C108" s="22" t="s">
        <v>34</v>
      </c>
      <c r="D108" s="23">
        <v>1065180</v>
      </c>
      <c r="E108" s="24">
        <v>40</v>
      </c>
      <c r="F108" s="25">
        <v>13590</v>
      </c>
      <c r="G108" s="26">
        <v>0.15</v>
      </c>
      <c r="H108" s="27">
        <v>1.65</v>
      </c>
      <c r="I108" s="28">
        <v>36</v>
      </c>
      <c r="J108" s="29"/>
      <c r="K108" s="30" t="s">
        <v>35</v>
      </c>
      <c r="L108" s="22">
        <v>1</v>
      </c>
    </row>
    <row r="109" spans="1:12" x14ac:dyDescent="0.35">
      <c r="A109" s="20">
        <v>43663</v>
      </c>
      <c r="B109" s="21" t="s">
        <v>41</v>
      </c>
      <c r="C109" s="22" t="s">
        <v>34</v>
      </c>
      <c r="D109" s="23">
        <v>1065200</v>
      </c>
      <c r="E109" s="24">
        <v>40</v>
      </c>
      <c r="F109" s="25">
        <v>15960</v>
      </c>
      <c r="G109" s="26">
        <v>0.15</v>
      </c>
      <c r="H109" s="27">
        <v>1.65</v>
      </c>
      <c r="I109" s="28">
        <v>36</v>
      </c>
      <c r="J109" s="29"/>
      <c r="K109" s="30" t="s">
        <v>35</v>
      </c>
      <c r="L109" s="22">
        <v>1</v>
      </c>
    </row>
    <row r="110" spans="1:12" x14ac:dyDescent="0.35">
      <c r="A110" s="20">
        <v>43663</v>
      </c>
      <c r="B110" s="21" t="s">
        <v>41</v>
      </c>
      <c r="C110" s="22" t="s">
        <v>34</v>
      </c>
      <c r="D110" s="23">
        <v>1065198</v>
      </c>
      <c r="E110" s="24">
        <v>40</v>
      </c>
      <c r="F110" s="25">
        <v>20160</v>
      </c>
      <c r="G110" s="26">
        <v>0.15</v>
      </c>
      <c r="H110" s="27">
        <v>1.65</v>
      </c>
      <c r="I110" s="28">
        <v>36</v>
      </c>
      <c r="J110" s="29"/>
      <c r="K110" s="30" t="s">
        <v>35</v>
      </c>
      <c r="L110" s="22">
        <v>1</v>
      </c>
    </row>
    <row r="111" spans="1:12" x14ac:dyDescent="0.35">
      <c r="A111" s="20">
        <v>43663</v>
      </c>
      <c r="B111" s="21" t="s">
        <v>41</v>
      </c>
      <c r="C111" s="22" t="s">
        <v>34</v>
      </c>
      <c r="D111" s="23">
        <v>1065201</v>
      </c>
      <c r="E111" s="24">
        <v>40</v>
      </c>
      <c r="F111" s="25">
        <v>15980</v>
      </c>
      <c r="G111" s="26">
        <v>0.15</v>
      </c>
      <c r="H111" s="27">
        <v>1.65</v>
      </c>
      <c r="I111" s="28">
        <v>36</v>
      </c>
      <c r="J111" s="29"/>
      <c r="K111" s="30" t="s">
        <v>35</v>
      </c>
      <c r="L111" s="22">
        <v>1</v>
      </c>
    </row>
    <row r="112" spans="1:12" x14ac:dyDescent="0.35">
      <c r="A112" s="20">
        <v>43663</v>
      </c>
      <c r="B112" s="21" t="s">
        <v>41</v>
      </c>
      <c r="C112" s="22" t="s">
        <v>34</v>
      </c>
      <c r="D112" s="23">
        <v>1065206</v>
      </c>
      <c r="E112" s="24">
        <v>40</v>
      </c>
      <c r="F112" s="25">
        <v>16780</v>
      </c>
      <c r="G112" s="26">
        <v>0.15</v>
      </c>
      <c r="H112" s="27">
        <v>1.65</v>
      </c>
      <c r="I112" s="28">
        <v>36</v>
      </c>
      <c r="J112" s="29"/>
      <c r="K112" s="30" t="s">
        <v>35</v>
      </c>
      <c r="L112" s="22">
        <v>1</v>
      </c>
    </row>
    <row r="113" spans="1:12" x14ac:dyDescent="0.35">
      <c r="A113" s="20">
        <v>43663</v>
      </c>
      <c r="B113" s="21" t="s">
        <v>41</v>
      </c>
      <c r="C113" s="22" t="s">
        <v>34</v>
      </c>
      <c r="D113" s="23">
        <v>1065204</v>
      </c>
      <c r="E113" s="24">
        <v>40</v>
      </c>
      <c r="F113" s="25">
        <v>15500</v>
      </c>
      <c r="G113" s="26">
        <v>0.15</v>
      </c>
      <c r="H113" s="27">
        <v>1.65</v>
      </c>
      <c r="I113" s="28">
        <v>36</v>
      </c>
      <c r="J113" s="29"/>
      <c r="K113" s="30" t="s">
        <v>35</v>
      </c>
      <c r="L113" s="22">
        <v>1</v>
      </c>
    </row>
    <row r="114" spans="1:12" x14ac:dyDescent="0.35">
      <c r="A114" s="20">
        <v>43663</v>
      </c>
      <c r="B114" s="21" t="s">
        <v>41</v>
      </c>
      <c r="C114" s="22" t="s">
        <v>34</v>
      </c>
      <c r="D114" s="23">
        <v>1065202</v>
      </c>
      <c r="E114" s="24">
        <v>40</v>
      </c>
      <c r="F114" s="25">
        <v>14860</v>
      </c>
      <c r="G114" s="26">
        <v>0.15</v>
      </c>
      <c r="H114" s="27">
        <v>1.65</v>
      </c>
      <c r="I114" s="28">
        <v>36</v>
      </c>
      <c r="J114" s="29"/>
      <c r="K114" s="30" t="s">
        <v>35</v>
      </c>
      <c r="L114" s="22">
        <v>1</v>
      </c>
    </row>
    <row r="115" spans="1:12" x14ac:dyDescent="0.35">
      <c r="A115" s="20">
        <v>43663</v>
      </c>
      <c r="B115" s="21" t="s">
        <v>14</v>
      </c>
      <c r="C115" s="22" t="s">
        <v>34</v>
      </c>
      <c r="D115" s="23">
        <v>1065219</v>
      </c>
      <c r="E115" s="24">
        <v>40</v>
      </c>
      <c r="F115" s="25">
        <v>19590</v>
      </c>
      <c r="G115" s="26"/>
      <c r="H115" s="27"/>
      <c r="I115" s="28"/>
      <c r="J115" s="29"/>
      <c r="K115" s="30" t="s">
        <v>35</v>
      </c>
      <c r="L115" s="22">
        <v>1</v>
      </c>
    </row>
    <row r="116" spans="1:12" x14ac:dyDescent="0.35">
      <c r="A116" s="20">
        <v>43663</v>
      </c>
      <c r="B116" s="21" t="s">
        <v>14</v>
      </c>
      <c r="C116" s="22" t="s">
        <v>34</v>
      </c>
      <c r="D116" s="23">
        <v>1065220</v>
      </c>
      <c r="E116" s="24">
        <v>40</v>
      </c>
      <c r="F116" s="25">
        <v>18430</v>
      </c>
      <c r="G116" s="26"/>
      <c r="H116" s="27"/>
      <c r="I116" s="28"/>
      <c r="J116" s="29"/>
      <c r="K116" s="30" t="s">
        <v>35</v>
      </c>
      <c r="L116" s="22">
        <v>1</v>
      </c>
    </row>
    <row r="117" spans="1:12" x14ac:dyDescent="0.35">
      <c r="A117" s="20">
        <v>43663</v>
      </c>
      <c r="B117" s="21" t="s">
        <v>40</v>
      </c>
      <c r="C117" s="22" t="s">
        <v>34</v>
      </c>
      <c r="D117" s="23">
        <v>1065209</v>
      </c>
      <c r="E117" s="24">
        <v>20</v>
      </c>
      <c r="F117" s="25">
        <v>6310</v>
      </c>
      <c r="G117" s="26"/>
      <c r="H117" s="27"/>
      <c r="I117" s="28"/>
      <c r="J117" s="29"/>
      <c r="K117" s="30" t="s">
        <v>35</v>
      </c>
      <c r="L117" s="22">
        <v>1</v>
      </c>
    </row>
    <row r="118" spans="1:12" x14ac:dyDescent="0.35">
      <c r="A118" s="20">
        <v>43663</v>
      </c>
      <c r="B118" s="21" t="s">
        <v>14</v>
      </c>
      <c r="C118" s="22" t="s">
        <v>34</v>
      </c>
      <c r="D118" s="23">
        <v>1065218</v>
      </c>
      <c r="E118" s="24">
        <v>40</v>
      </c>
      <c r="F118" s="25">
        <v>16480</v>
      </c>
      <c r="G118" s="26"/>
      <c r="H118" s="27"/>
      <c r="I118" s="28"/>
      <c r="J118" s="29"/>
      <c r="K118" s="30" t="s">
        <v>35</v>
      </c>
      <c r="L118" s="22">
        <v>1</v>
      </c>
    </row>
    <row r="119" spans="1:12" x14ac:dyDescent="0.35">
      <c r="A119" s="20">
        <v>43663</v>
      </c>
      <c r="B119" s="21" t="s">
        <v>14</v>
      </c>
      <c r="C119" s="22" t="s">
        <v>34</v>
      </c>
      <c r="D119" s="23">
        <v>1065217</v>
      </c>
      <c r="E119" s="24">
        <v>40</v>
      </c>
      <c r="F119" s="25">
        <v>19050</v>
      </c>
      <c r="G119" s="26"/>
      <c r="H119" s="27"/>
      <c r="I119" s="28"/>
      <c r="J119" s="29"/>
      <c r="K119" s="30" t="s">
        <v>35</v>
      </c>
      <c r="L119" s="22">
        <v>1</v>
      </c>
    </row>
    <row r="120" spans="1:12" x14ac:dyDescent="0.35">
      <c r="A120" s="20">
        <v>43664</v>
      </c>
      <c r="B120" s="21" t="s">
        <v>41</v>
      </c>
      <c r="C120" s="22" t="s">
        <v>34</v>
      </c>
      <c r="D120" s="23">
        <v>1065582</v>
      </c>
      <c r="E120" s="24">
        <v>40</v>
      </c>
      <c r="F120" s="25">
        <v>14640</v>
      </c>
      <c r="G120" s="26">
        <v>0.15</v>
      </c>
      <c r="H120" s="27">
        <v>1.65</v>
      </c>
      <c r="I120" s="28">
        <v>36</v>
      </c>
      <c r="J120" s="29"/>
      <c r="K120" s="30" t="s">
        <v>35</v>
      </c>
      <c r="L120" s="22">
        <v>1</v>
      </c>
    </row>
    <row r="121" spans="1:12" x14ac:dyDescent="0.35">
      <c r="A121" s="20">
        <v>43664</v>
      </c>
      <c r="B121" s="21" t="s">
        <v>41</v>
      </c>
      <c r="C121" s="22" t="s">
        <v>34</v>
      </c>
      <c r="D121" s="23">
        <v>1065581</v>
      </c>
      <c r="E121" s="24">
        <v>40</v>
      </c>
      <c r="F121" s="25">
        <v>10480</v>
      </c>
      <c r="G121" s="26">
        <v>0.15</v>
      </c>
      <c r="H121" s="27">
        <v>1.65</v>
      </c>
      <c r="I121" s="28">
        <v>36</v>
      </c>
      <c r="J121" s="29"/>
      <c r="K121" s="30" t="s">
        <v>35</v>
      </c>
      <c r="L121" s="22">
        <v>1</v>
      </c>
    </row>
    <row r="122" spans="1:12" x14ac:dyDescent="0.35">
      <c r="A122" s="20">
        <v>43664</v>
      </c>
      <c r="B122" s="21" t="s">
        <v>41</v>
      </c>
      <c r="C122" s="22" t="s">
        <v>34</v>
      </c>
      <c r="D122" s="23">
        <v>1065580</v>
      </c>
      <c r="E122" s="24">
        <v>40</v>
      </c>
      <c r="F122" s="25">
        <v>13590</v>
      </c>
      <c r="G122" s="26">
        <v>0.15</v>
      </c>
      <c r="H122" s="27">
        <v>1.65</v>
      </c>
      <c r="I122" s="28">
        <v>36</v>
      </c>
      <c r="J122" s="29"/>
      <c r="K122" s="30" t="s">
        <v>35</v>
      </c>
      <c r="L122" s="22">
        <v>1</v>
      </c>
    </row>
    <row r="123" spans="1:12" x14ac:dyDescent="0.35">
      <c r="A123" s="20">
        <v>43664</v>
      </c>
      <c r="B123" s="21" t="s">
        <v>41</v>
      </c>
      <c r="C123" s="22" t="s">
        <v>34</v>
      </c>
      <c r="D123" s="23">
        <v>1065583</v>
      </c>
      <c r="E123" s="24">
        <v>40</v>
      </c>
      <c r="F123" s="25">
        <v>11820</v>
      </c>
      <c r="G123" s="26">
        <v>0.15</v>
      </c>
      <c r="H123" s="27">
        <v>1.65</v>
      </c>
      <c r="I123" s="28">
        <v>36</v>
      </c>
      <c r="J123" s="29"/>
      <c r="K123" s="30" t="s">
        <v>35</v>
      </c>
      <c r="L123" s="22">
        <v>1</v>
      </c>
    </row>
    <row r="124" spans="1:12" x14ac:dyDescent="0.35">
      <c r="A124" s="20">
        <v>43664</v>
      </c>
      <c r="B124" s="21" t="s">
        <v>41</v>
      </c>
      <c r="C124" s="22" t="s">
        <v>34</v>
      </c>
      <c r="D124" s="23">
        <v>1065589</v>
      </c>
      <c r="E124" s="24">
        <v>40</v>
      </c>
      <c r="F124" s="25">
        <v>16860</v>
      </c>
      <c r="G124" s="26">
        <v>0.15</v>
      </c>
      <c r="H124" s="27">
        <v>1.65</v>
      </c>
      <c r="I124" s="28">
        <v>36</v>
      </c>
      <c r="J124" s="29"/>
      <c r="K124" s="30" t="s">
        <v>35</v>
      </c>
      <c r="L124" s="22">
        <v>1</v>
      </c>
    </row>
    <row r="125" spans="1:12" x14ac:dyDescent="0.35">
      <c r="A125" s="20">
        <v>43664</v>
      </c>
      <c r="B125" s="21" t="s">
        <v>41</v>
      </c>
      <c r="C125" s="22" t="s">
        <v>34</v>
      </c>
      <c r="D125" s="23">
        <v>1065587</v>
      </c>
      <c r="E125" s="24">
        <v>40</v>
      </c>
      <c r="F125" s="25">
        <v>14700</v>
      </c>
      <c r="G125" s="26">
        <v>0.15</v>
      </c>
      <c r="H125" s="27">
        <v>1.65</v>
      </c>
      <c r="I125" s="28">
        <v>36</v>
      </c>
      <c r="J125" s="29"/>
      <c r="K125" s="30" t="s">
        <v>35</v>
      </c>
      <c r="L125" s="22">
        <v>1</v>
      </c>
    </row>
    <row r="126" spans="1:12" x14ac:dyDescent="0.35">
      <c r="A126" s="20">
        <v>43664</v>
      </c>
      <c r="B126" s="21" t="s">
        <v>41</v>
      </c>
      <c r="C126" s="22" t="s">
        <v>34</v>
      </c>
      <c r="D126" s="23">
        <v>1065601</v>
      </c>
      <c r="E126" s="24">
        <v>40</v>
      </c>
      <c r="F126" s="25">
        <v>13980</v>
      </c>
      <c r="G126" s="26">
        <v>0.15</v>
      </c>
      <c r="H126" s="27">
        <v>1.65</v>
      </c>
      <c r="I126" s="28">
        <v>36</v>
      </c>
      <c r="J126" s="29"/>
      <c r="K126" s="30" t="s">
        <v>35</v>
      </c>
      <c r="L126" s="22">
        <v>1</v>
      </c>
    </row>
    <row r="127" spans="1:12" x14ac:dyDescent="0.35">
      <c r="A127" s="20">
        <v>43664</v>
      </c>
      <c r="B127" s="21" t="s">
        <v>41</v>
      </c>
      <c r="C127" s="22" t="s">
        <v>34</v>
      </c>
      <c r="D127" s="23">
        <v>1065593</v>
      </c>
      <c r="E127" s="24">
        <v>40</v>
      </c>
      <c r="F127" s="25">
        <v>14360</v>
      </c>
      <c r="G127" s="26">
        <v>0.15</v>
      </c>
      <c r="H127" s="27">
        <v>1.65</v>
      </c>
      <c r="I127" s="28">
        <v>36</v>
      </c>
      <c r="J127" s="29"/>
      <c r="K127" s="30" t="s">
        <v>35</v>
      </c>
      <c r="L127" s="22">
        <v>1</v>
      </c>
    </row>
    <row r="128" spans="1:12" x14ac:dyDescent="0.35">
      <c r="A128" s="20">
        <v>43664</v>
      </c>
      <c r="B128" s="21" t="s">
        <v>41</v>
      </c>
      <c r="C128" s="22" t="s">
        <v>34</v>
      </c>
      <c r="D128" s="23">
        <v>1065595</v>
      </c>
      <c r="E128" s="24">
        <v>40</v>
      </c>
      <c r="F128" s="25">
        <v>13620</v>
      </c>
      <c r="G128" s="26">
        <v>0.15</v>
      </c>
      <c r="H128" s="27">
        <v>1.65</v>
      </c>
      <c r="I128" s="28">
        <v>36</v>
      </c>
      <c r="J128" s="29"/>
      <c r="K128" s="30" t="s">
        <v>35</v>
      </c>
      <c r="L128" s="22">
        <v>1</v>
      </c>
    </row>
    <row r="129" spans="1:12" x14ac:dyDescent="0.35">
      <c r="A129" s="20">
        <v>43664</v>
      </c>
      <c r="B129" s="21" t="s">
        <v>14</v>
      </c>
      <c r="C129" s="22" t="s">
        <v>34</v>
      </c>
      <c r="D129" s="23">
        <v>1065621</v>
      </c>
      <c r="E129" s="24">
        <v>20</v>
      </c>
      <c r="F129" s="25">
        <v>6860</v>
      </c>
      <c r="G129" s="26"/>
      <c r="H129" s="27"/>
      <c r="I129" s="28"/>
      <c r="J129" s="29"/>
      <c r="K129" s="30" t="s">
        <v>35</v>
      </c>
      <c r="L129" s="22">
        <v>1</v>
      </c>
    </row>
    <row r="130" spans="1:12" x14ac:dyDescent="0.35">
      <c r="A130" s="20">
        <v>43664</v>
      </c>
      <c r="B130" s="21" t="s">
        <v>14</v>
      </c>
      <c r="C130" s="22" t="s">
        <v>34</v>
      </c>
      <c r="D130" s="23">
        <v>1065622</v>
      </c>
      <c r="E130" s="24">
        <v>40</v>
      </c>
      <c r="F130" s="25">
        <v>20960</v>
      </c>
      <c r="G130" s="26"/>
      <c r="H130" s="27"/>
      <c r="I130" s="28"/>
      <c r="J130" s="29"/>
      <c r="K130" s="30" t="s">
        <v>35</v>
      </c>
      <c r="L130" s="22">
        <v>1</v>
      </c>
    </row>
    <row r="131" spans="1:12" x14ac:dyDescent="0.35">
      <c r="A131" s="20">
        <v>43664</v>
      </c>
      <c r="B131" s="21" t="s">
        <v>14</v>
      </c>
      <c r="C131" s="22" t="s">
        <v>34</v>
      </c>
      <c r="D131" s="23">
        <v>1065624</v>
      </c>
      <c r="E131" s="24">
        <v>40</v>
      </c>
      <c r="F131" s="25">
        <v>14110</v>
      </c>
      <c r="G131" s="26"/>
      <c r="H131" s="27"/>
      <c r="I131" s="28"/>
      <c r="J131" s="29"/>
      <c r="K131" s="30" t="s">
        <v>35</v>
      </c>
      <c r="L131" s="22">
        <v>1</v>
      </c>
    </row>
    <row r="132" spans="1:12" x14ac:dyDescent="0.35">
      <c r="A132" s="20">
        <v>43664</v>
      </c>
      <c r="B132" s="21" t="s">
        <v>14</v>
      </c>
      <c r="C132" s="22" t="s">
        <v>34</v>
      </c>
      <c r="D132" s="23">
        <v>1065627</v>
      </c>
      <c r="E132" s="24">
        <v>20</v>
      </c>
      <c r="F132" s="25">
        <v>8560</v>
      </c>
      <c r="G132" s="26"/>
      <c r="H132" s="27"/>
      <c r="I132" s="28"/>
      <c r="J132" s="29"/>
      <c r="K132" s="30" t="s">
        <v>35</v>
      </c>
      <c r="L132" s="22">
        <v>1</v>
      </c>
    </row>
    <row r="133" spans="1:12" x14ac:dyDescent="0.35">
      <c r="A133" s="20">
        <v>43665</v>
      </c>
      <c r="B133" s="21" t="s">
        <v>41</v>
      </c>
      <c r="C133" s="22" t="s">
        <v>34</v>
      </c>
      <c r="D133" s="23">
        <v>1066007</v>
      </c>
      <c r="E133" s="24">
        <v>40</v>
      </c>
      <c r="F133" s="25">
        <v>15740</v>
      </c>
      <c r="G133" s="26">
        <v>0.15</v>
      </c>
      <c r="H133" s="27">
        <v>1.65</v>
      </c>
      <c r="I133" s="28">
        <v>36</v>
      </c>
      <c r="J133" s="29"/>
      <c r="K133" s="30" t="s">
        <v>35</v>
      </c>
      <c r="L133" s="22">
        <v>1</v>
      </c>
    </row>
    <row r="134" spans="1:12" x14ac:dyDescent="0.35">
      <c r="A134" s="20">
        <v>43665</v>
      </c>
      <c r="B134" s="21" t="s">
        <v>41</v>
      </c>
      <c r="C134" s="22" t="s">
        <v>34</v>
      </c>
      <c r="D134" s="23">
        <v>1066005</v>
      </c>
      <c r="E134" s="24">
        <v>40</v>
      </c>
      <c r="F134" s="25">
        <v>15980</v>
      </c>
      <c r="G134" s="26">
        <v>0.15</v>
      </c>
      <c r="H134" s="27">
        <v>1.65</v>
      </c>
      <c r="I134" s="28">
        <v>36</v>
      </c>
      <c r="J134" s="29"/>
      <c r="K134" s="30" t="s">
        <v>35</v>
      </c>
      <c r="L134" s="22">
        <v>1</v>
      </c>
    </row>
    <row r="135" spans="1:12" x14ac:dyDescent="0.35">
      <c r="A135" s="20">
        <v>43665</v>
      </c>
      <c r="B135" s="21" t="s">
        <v>41</v>
      </c>
      <c r="C135" s="22" t="s">
        <v>34</v>
      </c>
      <c r="D135" s="23">
        <v>1066006</v>
      </c>
      <c r="E135" s="24">
        <v>40</v>
      </c>
      <c r="F135" s="25">
        <v>15640</v>
      </c>
      <c r="G135" s="26">
        <v>0.15</v>
      </c>
      <c r="H135" s="27">
        <v>1.65</v>
      </c>
      <c r="I135" s="28">
        <v>36</v>
      </c>
      <c r="J135" s="29"/>
      <c r="K135" s="30" t="s">
        <v>35</v>
      </c>
      <c r="L135" s="22">
        <v>1</v>
      </c>
    </row>
    <row r="136" spans="1:12" x14ac:dyDescent="0.35">
      <c r="A136" s="20">
        <v>43665</v>
      </c>
      <c r="B136" s="21" t="s">
        <v>41</v>
      </c>
      <c r="C136" s="22" t="s">
        <v>34</v>
      </c>
      <c r="D136" s="23">
        <v>1066003</v>
      </c>
      <c r="E136" s="24">
        <v>40</v>
      </c>
      <c r="F136" s="25">
        <v>16800</v>
      </c>
      <c r="G136" s="26">
        <v>0.15</v>
      </c>
      <c r="H136" s="27">
        <v>1.65</v>
      </c>
      <c r="I136" s="28">
        <v>36</v>
      </c>
      <c r="J136" s="29"/>
      <c r="K136" s="30" t="s">
        <v>35</v>
      </c>
      <c r="L136" s="22">
        <v>1</v>
      </c>
    </row>
    <row r="137" spans="1:12" x14ac:dyDescent="0.35">
      <c r="A137" s="20">
        <v>43665</v>
      </c>
      <c r="B137" s="21" t="s">
        <v>41</v>
      </c>
      <c r="C137" s="22" t="s">
        <v>34</v>
      </c>
      <c r="D137" s="23">
        <v>1066002</v>
      </c>
      <c r="E137" s="24">
        <v>40</v>
      </c>
      <c r="F137" s="25">
        <v>19270</v>
      </c>
      <c r="G137" s="26">
        <v>0.15</v>
      </c>
      <c r="H137" s="27">
        <v>1.65</v>
      </c>
      <c r="I137" s="28">
        <v>36</v>
      </c>
      <c r="J137" s="29"/>
      <c r="K137" s="30" t="s">
        <v>35</v>
      </c>
      <c r="L137" s="22">
        <v>1</v>
      </c>
    </row>
    <row r="138" spans="1:12" x14ac:dyDescent="0.35">
      <c r="A138" s="20">
        <v>43665</v>
      </c>
      <c r="B138" s="21" t="s">
        <v>14</v>
      </c>
      <c r="C138" s="22" t="s">
        <v>34</v>
      </c>
      <c r="D138" s="23">
        <v>1066019</v>
      </c>
      <c r="E138" s="24">
        <v>40</v>
      </c>
      <c r="F138" s="25">
        <v>17450</v>
      </c>
      <c r="G138" s="26"/>
      <c r="H138" s="27"/>
      <c r="I138" s="28"/>
      <c r="J138" s="29"/>
      <c r="K138" s="30" t="s">
        <v>35</v>
      </c>
      <c r="L138" s="22">
        <v>1</v>
      </c>
    </row>
    <row r="139" spans="1:12" x14ac:dyDescent="0.35">
      <c r="A139" s="20">
        <v>43665</v>
      </c>
      <c r="B139" s="21" t="s">
        <v>14</v>
      </c>
      <c r="C139" s="22" t="s">
        <v>34</v>
      </c>
      <c r="D139" s="23">
        <v>1066031</v>
      </c>
      <c r="E139" s="24">
        <v>20</v>
      </c>
      <c r="F139" s="25">
        <v>6630</v>
      </c>
      <c r="G139" s="26"/>
      <c r="H139" s="27"/>
      <c r="I139" s="28"/>
      <c r="J139" s="29"/>
      <c r="K139" s="30" t="s">
        <v>35</v>
      </c>
      <c r="L139" s="22">
        <v>1</v>
      </c>
    </row>
    <row r="140" spans="1:12" x14ac:dyDescent="0.35">
      <c r="A140" s="20">
        <v>43665</v>
      </c>
      <c r="B140" s="21" t="s">
        <v>14</v>
      </c>
      <c r="C140" s="22" t="s">
        <v>34</v>
      </c>
      <c r="D140" s="23">
        <v>1066021</v>
      </c>
      <c r="E140" s="24">
        <v>40</v>
      </c>
      <c r="F140" s="25">
        <v>20490</v>
      </c>
      <c r="G140" s="26"/>
      <c r="H140" s="27"/>
      <c r="I140" s="28"/>
      <c r="J140" s="29"/>
      <c r="K140" s="30" t="s">
        <v>35</v>
      </c>
      <c r="L140" s="22">
        <v>1</v>
      </c>
    </row>
    <row r="141" spans="1:12" x14ac:dyDescent="0.35">
      <c r="A141" s="20">
        <v>43665</v>
      </c>
      <c r="B141" s="21" t="s">
        <v>14</v>
      </c>
      <c r="C141" s="22" t="s">
        <v>34</v>
      </c>
      <c r="D141" s="23">
        <v>1066023</v>
      </c>
      <c r="E141" s="24">
        <v>40</v>
      </c>
      <c r="F141" s="25">
        <v>15940</v>
      </c>
      <c r="G141" s="26"/>
      <c r="H141" s="27"/>
      <c r="I141" s="28"/>
      <c r="J141" s="29"/>
      <c r="K141" s="30" t="s">
        <v>35</v>
      </c>
      <c r="L141" s="22">
        <v>1</v>
      </c>
    </row>
    <row r="142" spans="1:12" x14ac:dyDescent="0.35">
      <c r="A142" s="20">
        <v>43666</v>
      </c>
      <c r="B142" s="21" t="s">
        <v>41</v>
      </c>
      <c r="C142" s="22" t="s">
        <v>34</v>
      </c>
      <c r="D142" s="23">
        <v>1066418</v>
      </c>
      <c r="E142" s="24">
        <v>40</v>
      </c>
      <c r="F142" s="25">
        <v>13060</v>
      </c>
      <c r="G142" s="26">
        <v>0.15</v>
      </c>
      <c r="H142" s="27">
        <v>1.65</v>
      </c>
      <c r="I142" s="28">
        <v>36</v>
      </c>
      <c r="J142" s="29"/>
      <c r="K142" s="30" t="s">
        <v>35</v>
      </c>
      <c r="L142" s="22">
        <v>1</v>
      </c>
    </row>
    <row r="143" spans="1:12" x14ac:dyDescent="0.35">
      <c r="A143" s="20">
        <v>43666</v>
      </c>
      <c r="B143" s="21" t="s">
        <v>41</v>
      </c>
      <c r="C143" s="22" t="s">
        <v>34</v>
      </c>
      <c r="D143" s="23">
        <v>1066416</v>
      </c>
      <c r="E143" s="24">
        <v>40</v>
      </c>
      <c r="F143" s="25">
        <v>15130</v>
      </c>
      <c r="G143" s="26">
        <v>0.15</v>
      </c>
      <c r="H143" s="27">
        <v>1.65</v>
      </c>
      <c r="I143" s="28">
        <v>36</v>
      </c>
      <c r="J143" s="29"/>
      <c r="K143" s="30" t="s">
        <v>35</v>
      </c>
      <c r="L143" s="22">
        <v>1</v>
      </c>
    </row>
    <row r="144" spans="1:12" x14ac:dyDescent="0.35">
      <c r="A144" s="20">
        <v>43666</v>
      </c>
      <c r="B144" s="21" t="s">
        <v>41</v>
      </c>
      <c r="C144" s="22" t="s">
        <v>34</v>
      </c>
      <c r="D144" s="23">
        <v>1066413</v>
      </c>
      <c r="E144" s="24">
        <v>40</v>
      </c>
      <c r="F144" s="25">
        <v>12660</v>
      </c>
      <c r="G144" s="26">
        <v>0.15</v>
      </c>
      <c r="H144" s="27">
        <v>1.65</v>
      </c>
      <c r="I144" s="28">
        <v>36</v>
      </c>
      <c r="J144" s="29"/>
      <c r="K144" s="30" t="s">
        <v>35</v>
      </c>
      <c r="L144" s="22">
        <v>1</v>
      </c>
    </row>
    <row r="145" spans="1:12" x14ac:dyDescent="0.35">
      <c r="A145" s="20">
        <v>43666</v>
      </c>
      <c r="B145" s="21" t="s">
        <v>14</v>
      </c>
      <c r="C145" s="22" t="s">
        <v>34</v>
      </c>
      <c r="D145" s="23">
        <v>1066450</v>
      </c>
      <c r="E145" s="24">
        <v>40</v>
      </c>
      <c r="F145" s="25">
        <v>19710</v>
      </c>
      <c r="G145" s="26"/>
      <c r="H145" s="27"/>
      <c r="I145" s="28"/>
      <c r="J145" s="29"/>
      <c r="K145" s="30" t="s">
        <v>35</v>
      </c>
      <c r="L145" s="22">
        <v>1</v>
      </c>
    </row>
    <row r="146" spans="1:12" x14ac:dyDescent="0.35">
      <c r="A146" s="20">
        <v>43666</v>
      </c>
      <c r="B146" s="21" t="s">
        <v>14</v>
      </c>
      <c r="C146" s="22" t="s">
        <v>34</v>
      </c>
      <c r="D146" s="23">
        <v>1066459</v>
      </c>
      <c r="E146" s="24">
        <v>40</v>
      </c>
      <c r="F146" s="25">
        <v>20720</v>
      </c>
      <c r="G146" s="26"/>
      <c r="H146" s="27"/>
      <c r="I146" s="28"/>
      <c r="J146" s="29"/>
      <c r="K146" s="30" t="s">
        <v>35</v>
      </c>
      <c r="L146" s="22">
        <v>1</v>
      </c>
    </row>
    <row r="147" spans="1:12" x14ac:dyDescent="0.35">
      <c r="A147" s="20">
        <v>43666</v>
      </c>
      <c r="B147" s="21" t="s">
        <v>14</v>
      </c>
      <c r="C147" s="22" t="s">
        <v>34</v>
      </c>
      <c r="D147" s="23">
        <v>1066456</v>
      </c>
      <c r="E147" s="24">
        <v>40</v>
      </c>
      <c r="F147" s="25">
        <v>16820</v>
      </c>
      <c r="G147" s="26"/>
      <c r="H147" s="27"/>
      <c r="I147" s="28"/>
      <c r="J147" s="29"/>
      <c r="K147" s="30" t="s">
        <v>35</v>
      </c>
      <c r="L147" s="22">
        <v>1</v>
      </c>
    </row>
    <row r="148" spans="1:12" x14ac:dyDescent="0.35">
      <c r="A148" s="20">
        <v>43666</v>
      </c>
      <c r="B148" s="21" t="s">
        <v>14</v>
      </c>
      <c r="C148" s="22" t="s">
        <v>34</v>
      </c>
      <c r="D148" s="23">
        <v>1066453</v>
      </c>
      <c r="E148" s="24">
        <v>40</v>
      </c>
      <c r="F148" s="25">
        <v>17750</v>
      </c>
      <c r="G148" s="26"/>
      <c r="H148" s="27"/>
      <c r="I148" s="28"/>
      <c r="J148" s="29"/>
      <c r="K148" s="30" t="s">
        <v>35</v>
      </c>
      <c r="L148" s="22">
        <v>1</v>
      </c>
    </row>
    <row r="149" spans="1:12" x14ac:dyDescent="0.35">
      <c r="A149" s="20">
        <v>43668</v>
      </c>
      <c r="B149" s="21" t="s">
        <v>41</v>
      </c>
      <c r="C149" s="22" t="s">
        <v>34</v>
      </c>
      <c r="D149" s="23">
        <v>1066798</v>
      </c>
      <c r="E149" s="24">
        <v>40</v>
      </c>
      <c r="F149" s="25">
        <v>13310</v>
      </c>
      <c r="G149" s="26">
        <v>0.15</v>
      </c>
      <c r="H149" s="27">
        <v>1.65</v>
      </c>
      <c r="I149" s="28">
        <v>36</v>
      </c>
      <c r="J149" s="29"/>
      <c r="K149" s="30" t="s">
        <v>35</v>
      </c>
      <c r="L149" s="22">
        <v>1</v>
      </c>
    </row>
    <row r="150" spans="1:12" x14ac:dyDescent="0.35">
      <c r="A150" s="20">
        <v>43668</v>
      </c>
      <c r="B150" s="21" t="s">
        <v>41</v>
      </c>
      <c r="C150" s="22" t="s">
        <v>34</v>
      </c>
      <c r="D150" s="23">
        <v>1066796</v>
      </c>
      <c r="E150" s="24">
        <v>40</v>
      </c>
      <c r="F150" s="25">
        <v>14810</v>
      </c>
      <c r="G150" s="26">
        <v>0.15</v>
      </c>
      <c r="H150" s="27">
        <v>1.65</v>
      </c>
      <c r="I150" s="28">
        <v>36</v>
      </c>
      <c r="J150" s="29"/>
      <c r="K150" s="30" t="s">
        <v>35</v>
      </c>
      <c r="L150" s="22">
        <v>1</v>
      </c>
    </row>
    <row r="151" spans="1:12" x14ac:dyDescent="0.35">
      <c r="A151" s="20">
        <v>43668</v>
      </c>
      <c r="B151" s="21" t="s">
        <v>41</v>
      </c>
      <c r="C151" s="22" t="s">
        <v>34</v>
      </c>
      <c r="D151" s="23">
        <v>1066797</v>
      </c>
      <c r="E151" s="24">
        <v>40</v>
      </c>
      <c r="F151" s="25">
        <v>13480</v>
      </c>
      <c r="G151" s="26">
        <v>0.15</v>
      </c>
      <c r="H151" s="27">
        <v>1.65</v>
      </c>
      <c r="I151" s="28">
        <v>36</v>
      </c>
      <c r="J151" s="29"/>
      <c r="K151" s="30" t="s">
        <v>35</v>
      </c>
      <c r="L151" s="22">
        <v>1</v>
      </c>
    </row>
    <row r="152" spans="1:12" x14ac:dyDescent="0.35">
      <c r="A152" s="20">
        <v>43668</v>
      </c>
      <c r="B152" s="21" t="s">
        <v>41</v>
      </c>
      <c r="C152" s="22" t="s">
        <v>34</v>
      </c>
      <c r="D152" s="23">
        <v>1066801</v>
      </c>
      <c r="E152" s="24">
        <v>40</v>
      </c>
      <c r="F152" s="25">
        <v>11530</v>
      </c>
      <c r="G152" s="26">
        <v>0.15</v>
      </c>
      <c r="H152" s="27">
        <v>1.65</v>
      </c>
      <c r="I152" s="28">
        <v>36</v>
      </c>
      <c r="J152" s="29"/>
      <c r="K152" s="30" t="s">
        <v>35</v>
      </c>
      <c r="L152" s="22">
        <v>1</v>
      </c>
    </row>
    <row r="153" spans="1:12" x14ac:dyDescent="0.35">
      <c r="A153" s="20">
        <v>43668</v>
      </c>
      <c r="B153" s="21" t="s">
        <v>41</v>
      </c>
      <c r="C153" s="22" t="s">
        <v>34</v>
      </c>
      <c r="D153" s="23">
        <v>1066806</v>
      </c>
      <c r="E153" s="24">
        <v>40</v>
      </c>
      <c r="F153" s="25">
        <v>11180</v>
      </c>
      <c r="G153" s="26">
        <v>0.15</v>
      </c>
      <c r="H153" s="27">
        <v>1.65</v>
      </c>
      <c r="I153" s="28">
        <v>36</v>
      </c>
      <c r="J153" s="29"/>
      <c r="K153" s="30" t="s">
        <v>35</v>
      </c>
      <c r="L153" s="22">
        <v>1</v>
      </c>
    </row>
    <row r="154" spans="1:12" x14ac:dyDescent="0.35">
      <c r="A154" s="20">
        <v>43668</v>
      </c>
      <c r="B154" s="21" t="s">
        <v>41</v>
      </c>
      <c r="C154" s="22" t="s">
        <v>34</v>
      </c>
      <c r="D154" s="23">
        <v>1066803</v>
      </c>
      <c r="E154" s="24">
        <v>40</v>
      </c>
      <c r="F154" s="25">
        <v>12060</v>
      </c>
      <c r="G154" s="26">
        <v>0.15</v>
      </c>
      <c r="H154" s="27">
        <v>1.65</v>
      </c>
      <c r="I154" s="28">
        <v>36</v>
      </c>
      <c r="J154" s="29"/>
      <c r="K154" s="30" t="s">
        <v>35</v>
      </c>
      <c r="L154" s="22">
        <v>1</v>
      </c>
    </row>
    <row r="155" spans="1:12" x14ac:dyDescent="0.35">
      <c r="A155" s="20">
        <v>43668</v>
      </c>
      <c r="B155" s="21" t="s">
        <v>41</v>
      </c>
      <c r="C155" s="22" t="s">
        <v>34</v>
      </c>
      <c r="D155" s="23">
        <v>1066819</v>
      </c>
      <c r="E155" s="24">
        <v>40</v>
      </c>
      <c r="F155" s="25">
        <v>16090</v>
      </c>
      <c r="G155" s="26">
        <v>0.15</v>
      </c>
      <c r="H155" s="27">
        <v>1.65</v>
      </c>
      <c r="I155" s="28">
        <v>36</v>
      </c>
      <c r="J155" s="29"/>
      <c r="K155" s="30" t="s">
        <v>35</v>
      </c>
      <c r="L155" s="22">
        <v>1</v>
      </c>
    </row>
    <row r="156" spans="1:12" x14ac:dyDescent="0.35">
      <c r="A156" s="20">
        <v>43668</v>
      </c>
      <c r="B156" s="21" t="s">
        <v>41</v>
      </c>
      <c r="C156" s="22" t="s">
        <v>34</v>
      </c>
      <c r="D156" s="23">
        <v>1066820</v>
      </c>
      <c r="E156" s="24">
        <v>40</v>
      </c>
      <c r="F156" s="25">
        <v>15770</v>
      </c>
      <c r="G156" s="26">
        <v>0.15</v>
      </c>
      <c r="H156" s="27">
        <v>1.65</v>
      </c>
      <c r="I156" s="28">
        <v>36</v>
      </c>
      <c r="J156" s="29"/>
      <c r="K156" s="30" t="s">
        <v>35</v>
      </c>
      <c r="L156" s="22">
        <v>1</v>
      </c>
    </row>
    <row r="157" spans="1:12" x14ac:dyDescent="0.35">
      <c r="A157" s="20">
        <v>43668</v>
      </c>
      <c r="B157" s="21" t="s">
        <v>41</v>
      </c>
      <c r="C157" s="22" t="s">
        <v>34</v>
      </c>
      <c r="D157" s="23">
        <v>1066817</v>
      </c>
      <c r="E157" s="24">
        <v>40</v>
      </c>
      <c r="F157" s="25">
        <v>14940</v>
      </c>
      <c r="G157" s="26">
        <v>0.15</v>
      </c>
      <c r="H157" s="27">
        <v>1.65</v>
      </c>
      <c r="I157" s="28">
        <v>36</v>
      </c>
      <c r="J157" s="29"/>
      <c r="K157" s="30" t="s">
        <v>35</v>
      </c>
      <c r="L157" s="22">
        <v>1</v>
      </c>
    </row>
    <row r="158" spans="1:12" x14ac:dyDescent="0.35">
      <c r="A158" s="20">
        <v>43668</v>
      </c>
      <c r="B158" s="21" t="s">
        <v>14</v>
      </c>
      <c r="C158" s="22" t="s">
        <v>34</v>
      </c>
      <c r="D158" s="23">
        <v>1066762</v>
      </c>
      <c r="E158" s="24">
        <v>40</v>
      </c>
      <c r="F158" s="25">
        <v>10190</v>
      </c>
      <c r="G158" s="26"/>
      <c r="H158" s="27"/>
      <c r="I158" s="28"/>
      <c r="J158" s="29"/>
      <c r="K158" s="30" t="s">
        <v>35</v>
      </c>
      <c r="L158" s="22">
        <v>1</v>
      </c>
    </row>
    <row r="159" spans="1:12" x14ac:dyDescent="0.35">
      <c r="A159" s="20">
        <v>43668</v>
      </c>
      <c r="B159" s="21" t="s">
        <v>14</v>
      </c>
      <c r="C159" s="22" t="s">
        <v>34</v>
      </c>
      <c r="D159" s="23">
        <v>1066764</v>
      </c>
      <c r="E159" s="24">
        <v>40</v>
      </c>
      <c r="F159" s="25">
        <v>19980</v>
      </c>
      <c r="G159" s="26"/>
      <c r="H159" s="27"/>
      <c r="I159" s="28"/>
      <c r="J159" s="29"/>
      <c r="K159" s="30" t="s">
        <v>35</v>
      </c>
      <c r="L159" s="22">
        <v>1</v>
      </c>
    </row>
    <row r="160" spans="1:12" x14ac:dyDescent="0.35">
      <c r="A160" s="20">
        <v>43668</v>
      </c>
      <c r="B160" s="21" t="s">
        <v>14</v>
      </c>
      <c r="C160" s="22" t="s">
        <v>34</v>
      </c>
      <c r="D160" s="23">
        <v>1066766</v>
      </c>
      <c r="E160" s="24">
        <v>40</v>
      </c>
      <c r="F160" s="25">
        <v>19960</v>
      </c>
      <c r="G160" s="26"/>
      <c r="H160" s="27"/>
      <c r="I160" s="28"/>
      <c r="J160" s="29"/>
      <c r="K160" s="30" t="s">
        <v>35</v>
      </c>
      <c r="L160" s="22">
        <v>1</v>
      </c>
    </row>
    <row r="161" spans="1:12" x14ac:dyDescent="0.35">
      <c r="A161" s="20">
        <v>43668</v>
      </c>
      <c r="B161" s="21" t="s">
        <v>14</v>
      </c>
      <c r="C161" s="22" t="s">
        <v>34</v>
      </c>
      <c r="D161" s="23">
        <v>1066776</v>
      </c>
      <c r="E161" s="24">
        <v>40</v>
      </c>
      <c r="F161" s="25">
        <v>19180</v>
      </c>
      <c r="G161" s="26"/>
      <c r="H161" s="27"/>
      <c r="I161" s="28"/>
      <c r="J161" s="29"/>
      <c r="K161" s="30" t="s">
        <v>35</v>
      </c>
      <c r="L161" s="22">
        <v>1</v>
      </c>
    </row>
    <row r="162" spans="1:12" x14ac:dyDescent="0.35">
      <c r="A162" s="20">
        <v>43669</v>
      </c>
      <c r="B162" s="21" t="s">
        <v>41</v>
      </c>
      <c r="C162" s="22" t="s">
        <v>34</v>
      </c>
      <c r="D162" s="23">
        <v>1067236</v>
      </c>
      <c r="E162" s="24">
        <v>40</v>
      </c>
      <c r="F162" s="25">
        <v>17050</v>
      </c>
      <c r="G162" s="26">
        <v>0.15</v>
      </c>
      <c r="H162" s="27">
        <v>1.65</v>
      </c>
      <c r="I162" s="28">
        <v>36</v>
      </c>
      <c r="J162" s="29"/>
      <c r="K162" s="30" t="s">
        <v>35</v>
      </c>
      <c r="L162" s="22">
        <v>1</v>
      </c>
    </row>
    <row r="163" spans="1:12" x14ac:dyDescent="0.35">
      <c r="A163" s="20">
        <v>43669</v>
      </c>
      <c r="B163" s="21" t="s">
        <v>41</v>
      </c>
      <c r="C163" s="22" t="s">
        <v>34</v>
      </c>
      <c r="D163" s="23">
        <v>1067239</v>
      </c>
      <c r="E163" s="24">
        <v>40</v>
      </c>
      <c r="F163" s="25">
        <v>14190</v>
      </c>
      <c r="G163" s="26">
        <v>0.15</v>
      </c>
      <c r="H163" s="27">
        <v>1.65</v>
      </c>
      <c r="I163" s="28">
        <v>36</v>
      </c>
      <c r="J163" s="29"/>
      <c r="K163" s="30" t="s">
        <v>35</v>
      </c>
      <c r="L163" s="22">
        <v>1</v>
      </c>
    </row>
    <row r="164" spans="1:12" x14ac:dyDescent="0.35">
      <c r="A164" s="20">
        <v>43669</v>
      </c>
      <c r="B164" s="21" t="s">
        <v>41</v>
      </c>
      <c r="C164" s="22" t="s">
        <v>34</v>
      </c>
      <c r="D164" s="23">
        <v>1067233</v>
      </c>
      <c r="E164" s="24">
        <v>40</v>
      </c>
      <c r="F164" s="25">
        <v>13620</v>
      </c>
      <c r="G164" s="26">
        <v>0.15</v>
      </c>
      <c r="H164" s="27">
        <v>1.65</v>
      </c>
      <c r="I164" s="28">
        <v>36</v>
      </c>
      <c r="J164" s="29"/>
      <c r="K164" s="30" t="s">
        <v>35</v>
      </c>
      <c r="L164" s="22">
        <v>1</v>
      </c>
    </row>
    <row r="165" spans="1:12" x14ac:dyDescent="0.35">
      <c r="A165" s="20">
        <v>43669</v>
      </c>
      <c r="B165" s="21" t="s">
        <v>41</v>
      </c>
      <c r="C165" s="22" t="s">
        <v>34</v>
      </c>
      <c r="D165" s="23">
        <v>1067225</v>
      </c>
      <c r="E165" s="24">
        <v>40</v>
      </c>
      <c r="F165" s="25">
        <v>11690</v>
      </c>
      <c r="G165" s="26">
        <v>0.15</v>
      </c>
      <c r="H165" s="27">
        <v>1.65</v>
      </c>
      <c r="I165" s="28">
        <v>36</v>
      </c>
      <c r="J165" s="29"/>
      <c r="K165" s="30" t="s">
        <v>35</v>
      </c>
      <c r="L165" s="22">
        <v>1</v>
      </c>
    </row>
    <row r="166" spans="1:12" x14ac:dyDescent="0.35">
      <c r="A166" s="20">
        <v>43669</v>
      </c>
      <c r="B166" s="21" t="s">
        <v>41</v>
      </c>
      <c r="C166" s="22" t="s">
        <v>34</v>
      </c>
      <c r="D166" s="23">
        <v>1067231</v>
      </c>
      <c r="E166" s="24">
        <v>40</v>
      </c>
      <c r="F166" s="25">
        <v>11920</v>
      </c>
      <c r="G166" s="26">
        <v>0.15</v>
      </c>
      <c r="H166" s="27">
        <v>1.65</v>
      </c>
      <c r="I166" s="28">
        <v>36</v>
      </c>
      <c r="J166" s="29"/>
      <c r="K166" s="30" t="s">
        <v>35</v>
      </c>
      <c r="L166" s="22">
        <v>1</v>
      </c>
    </row>
    <row r="167" spans="1:12" x14ac:dyDescent="0.35">
      <c r="A167" s="20">
        <v>43669</v>
      </c>
      <c r="B167" s="21" t="s">
        <v>41</v>
      </c>
      <c r="C167" s="22" t="s">
        <v>34</v>
      </c>
      <c r="D167" s="23">
        <v>1067228</v>
      </c>
      <c r="E167" s="24">
        <v>40</v>
      </c>
      <c r="F167" s="25">
        <v>9870</v>
      </c>
      <c r="G167" s="26">
        <v>0.15</v>
      </c>
      <c r="H167" s="27">
        <v>1.65</v>
      </c>
      <c r="I167" s="28">
        <v>36</v>
      </c>
      <c r="J167" s="29"/>
      <c r="K167" s="30" t="s">
        <v>35</v>
      </c>
      <c r="L167" s="22">
        <v>1</v>
      </c>
    </row>
    <row r="168" spans="1:12" x14ac:dyDescent="0.35">
      <c r="A168" s="20">
        <v>43669</v>
      </c>
      <c r="B168" s="21" t="s">
        <v>14</v>
      </c>
      <c r="C168" s="22" t="s">
        <v>34</v>
      </c>
      <c r="D168" s="23">
        <v>1067205</v>
      </c>
      <c r="E168" s="24">
        <v>40</v>
      </c>
      <c r="F168" s="25">
        <v>18090</v>
      </c>
      <c r="G168" s="26"/>
      <c r="H168" s="27"/>
      <c r="I168" s="28"/>
      <c r="J168" s="29"/>
      <c r="K168" s="30" t="s">
        <v>35</v>
      </c>
      <c r="L168" s="22">
        <v>1</v>
      </c>
    </row>
    <row r="169" spans="1:12" x14ac:dyDescent="0.35">
      <c r="A169" s="20">
        <v>43669</v>
      </c>
      <c r="B169" s="21" t="s">
        <v>14</v>
      </c>
      <c r="C169" s="22" t="s">
        <v>34</v>
      </c>
      <c r="D169" s="23">
        <v>1067185</v>
      </c>
      <c r="E169" s="24">
        <v>40</v>
      </c>
      <c r="F169" s="25">
        <v>17410</v>
      </c>
      <c r="G169" s="26"/>
      <c r="H169" s="27"/>
      <c r="I169" s="28"/>
      <c r="J169" s="29"/>
      <c r="K169" s="30" t="s">
        <v>35</v>
      </c>
      <c r="L169" s="22">
        <v>1</v>
      </c>
    </row>
    <row r="170" spans="1:12" x14ac:dyDescent="0.35">
      <c r="A170" s="20">
        <v>43670</v>
      </c>
      <c r="B170" s="21" t="s">
        <v>41</v>
      </c>
      <c r="C170" s="22" t="s">
        <v>34</v>
      </c>
      <c r="D170" s="23">
        <v>1067771</v>
      </c>
      <c r="E170" s="24">
        <v>40</v>
      </c>
      <c r="F170" s="25">
        <v>12960</v>
      </c>
      <c r="G170" s="26">
        <v>0.15</v>
      </c>
      <c r="H170" s="27">
        <v>1.65</v>
      </c>
      <c r="I170" s="28">
        <v>36</v>
      </c>
      <c r="J170" s="29"/>
      <c r="K170" s="30" t="s">
        <v>35</v>
      </c>
      <c r="L170" s="22">
        <v>1</v>
      </c>
    </row>
    <row r="171" spans="1:12" x14ac:dyDescent="0.35">
      <c r="A171" s="20">
        <v>43670</v>
      </c>
      <c r="B171" s="21" t="s">
        <v>41</v>
      </c>
      <c r="C171" s="22" t="s">
        <v>34</v>
      </c>
      <c r="D171" s="23">
        <v>1067772</v>
      </c>
      <c r="E171" s="24">
        <v>40</v>
      </c>
      <c r="F171" s="25">
        <v>11040</v>
      </c>
      <c r="G171" s="26">
        <v>0.15</v>
      </c>
      <c r="H171" s="27">
        <v>1.65</v>
      </c>
      <c r="I171" s="28">
        <v>36</v>
      </c>
      <c r="J171" s="29"/>
      <c r="K171" s="30" t="s">
        <v>35</v>
      </c>
      <c r="L171" s="22">
        <v>1</v>
      </c>
    </row>
    <row r="172" spans="1:12" x14ac:dyDescent="0.35">
      <c r="A172" s="20">
        <v>43670</v>
      </c>
      <c r="B172" s="21" t="s">
        <v>41</v>
      </c>
      <c r="C172" s="22" t="s">
        <v>34</v>
      </c>
      <c r="D172" s="23">
        <v>1067770</v>
      </c>
      <c r="E172" s="24">
        <v>40</v>
      </c>
      <c r="F172" s="25">
        <v>15600</v>
      </c>
      <c r="G172" s="26">
        <v>0.15</v>
      </c>
      <c r="H172" s="27">
        <v>1.65</v>
      </c>
      <c r="I172" s="28">
        <v>36</v>
      </c>
      <c r="J172" s="29"/>
      <c r="K172" s="30" t="s">
        <v>35</v>
      </c>
      <c r="L172" s="22">
        <v>1</v>
      </c>
    </row>
    <row r="173" spans="1:12" x14ac:dyDescent="0.35">
      <c r="A173" s="20">
        <v>43670</v>
      </c>
      <c r="B173" s="21" t="s">
        <v>41</v>
      </c>
      <c r="C173" s="22" t="s">
        <v>34</v>
      </c>
      <c r="D173" s="23">
        <v>1067768</v>
      </c>
      <c r="E173" s="24">
        <v>40</v>
      </c>
      <c r="F173" s="25">
        <v>10130</v>
      </c>
      <c r="G173" s="26">
        <v>0.15</v>
      </c>
      <c r="H173" s="27">
        <v>1.65</v>
      </c>
      <c r="I173" s="28">
        <v>36</v>
      </c>
      <c r="J173" s="29"/>
      <c r="K173" s="30" t="s">
        <v>35</v>
      </c>
      <c r="L173" s="22">
        <v>1</v>
      </c>
    </row>
    <row r="174" spans="1:12" x14ac:dyDescent="0.35">
      <c r="A174" s="20">
        <v>43670</v>
      </c>
      <c r="B174" s="21" t="s">
        <v>41</v>
      </c>
      <c r="C174" s="22" t="s">
        <v>34</v>
      </c>
      <c r="D174" s="23">
        <v>1067769</v>
      </c>
      <c r="E174" s="24">
        <v>40</v>
      </c>
      <c r="F174" s="25">
        <v>12260</v>
      </c>
      <c r="G174" s="26">
        <v>0.15</v>
      </c>
      <c r="H174" s="27">
        <v>1.65</v>
      </c>
      <c r="I174" s="28">
        <v>36</v>
      </c>
      <c r="J174" s="29"/>
      <c r="K174" s="30" t="s">
        <v>35</v>
      </c>
      <c r="L174" s="22">
        <v>1</v>
      </c>
    </row>
    <row r="175" spans="1:12" x14ac:dyDescent="0.35">
      <c r="A175" s="20">
        <v>43670</v>
      </c>
      <c r="B175" s="21" t="s">
        <v>41</v>
      </c>
      <c r="C175" s="22" t="s">
        <v>34</v>
      </c>
      <c r="D175" s="23">
        <v>1067767</v>
      </c>
      <c r="E175" s="24">
        <v>40</v>
      </c>
      <c r="F175" s="25">
        <v>9100</v>
      </c>
      <c r="G175" s="26">
        <v>0.15</v>
      </c>
      <c r="H175" s="27">
        <v>1.65</v>
      </c>
      <c r="I175" s="28">
        <v>36</v>
      </c>
      <c r="J175" s="29"/>
      <c r="K175" s="30" t="s">
        <v>35</v>
      </c>
      <c r="L175" s="22">
        <v>1</v>
      </c>
    </row>
    <row r="176" spans="1:12" x14ac:dyDescent="0.35">
      <c r="A176" s="20">
        <v>43670</v>
      </c>
      <c r="B176" s="21" t="s">
        <v>41</v>
      </c>
      <c r="C176" s="22" t="s">
        <v>34</v>
      </c>
      <c r="D176" s="23">
        <v>1067764</v>
      </c>
      <c r="E176" s="24">
        <v>40</v>
      </c>
      <c r="F176" s="25">
        <v>10900</v>
      </c>
      <c r="G176" s="26">
        <v>0.15</v>
      </c>
      <c r="H176" s="27">
        <v>1.65</v>
      </c>
      <c r="I176" s="28">
        <v>36</v>
      </c>
      <c r="J176" s="29"/>
      <c r="K176" s="30" t="s">
        <v>35</v>
      </c>
      <c r="L176" s="22">
        <v>1</v>
      </c>
    </row>
    <row r="177" spans="1:12" x14ac:dyDescent="0.35">
      <c r="A177" s="20">
        <v>43670</v>
      </c>
      <c r="B177" s="21" t="s">
        <v>41</v>
      </c>
      <c r="C177" s="22" t="s">
        <v>34</v>
      </c>
      <c r="D177" s="23">
        <v>1067766</v>
      </c>
      <c r="E177" s="24">
        <v>40</v>
      </c>
      <c r="F177" s="25">
        <v>21810</v>
      </c>
      <c r="G177" s="26">
        <v>0.15</v>
      </c>
      <c r="H177" s="27">
        <v>1.65</v>
      </c>
      <c r="I177" s="28">
        <v>36</v>
      </c>
      <c r="J177" s="29"/>
      <c r="K177" s="30" t="s">
        <v>35</v>
      </c>
      <c r="L177" s="22">
        <v>1</v>
      </c>
    </row>
    <row r="178" spans="1:12" x14ac:dyDescent="0.35">
      <c r="A178" s="20">
        <v>43670</v>
      </c>
      <c r="B178" s="21" t="s">
        <v>14</v>
      </c>
      <c r="C178" s="22" t="s">
        <v>34</v>
      </c>
      <c r="D178" s="23">
        <v>1067708</v>
      </c>
      <c r="E178" s="24">
        <v>40</v>
      </c>
      <c r="F178" s="25">
        <v>16240</v>
      </c>
      <c r="G178" s="26"/>
      <c r="H178" s="27"/>
      <c r="I178" s="28"/>
      <c r="J178" s="29"/>
      <c r="K178" s="30" t="s">
        <v>35</v>
      </c>
      <c r="L178" s="22">
        <v>1</v>
      </c>
    </row>
    <row r="179" spans="1:12" x14ac:dyDescent="0.35">
      <c r="A179" s="20">
        <v>43670</v>
      </c>
      <c r="B179" s="21" t="s">
        <v>14</v>
      </c>
      <c r="C179" s="22" t="s">
        <v>34</v>
      </c>
      <c r="D179" s="23">
        <v>1067760</v>
      </c>
      <c r="E179" s="24">
        <v>40</v>
      </c>
      <c r="F179" s="25">
        <v>15800</v>
      </c>
      <c r="G179" s="26"/>
      <c r="H179" s="27"/>
      <c r="I179" s="28"/>
      <c r="J179" s="29"/>
      <c r="K179" s="30" t="s">
        <v>35</v>
      </c>
      <c r="L179" s="22">
        <v>1</v>
      </c>
    </row>
    <row r="180" spans="1:12" x14ac:dyDescent="0.35">
      <c r="A180" s="20">
        <v>43670</v>
      </c>
      <c r="B180" s="21" t="s">
        <v>14</v>
      </c>
      <c r="C180" s="22" t="s">
        <v>34</v>
      </c>
      <c r="D180" s="23">
        <v>1067720</v>
      </c>
      <c r="E180" s="24">
        <v>40</v>
      </c>
      <c r="F180" s="25">
        <v>18200</v>
      </c>
      <c r="G180" s="26"/>
      <c r="H180" s="27"/>
      <c r="I180" s="28"/>
      <c r="J180" s="29"/>
      <c r="K180" s="30" t="s">
        <v>35</v>
      </c>
      <c r="L180" s="22">
        <v>1</v>
      </c>
    </row>
    <row r="181" spans="1:12" x14ac:dyDescent="0.35">
      <c r="A181" s="20">
        <v>43670</v>
      </c>
      <c r="B181" s="21" t="s">
        <v>14</v>
      </c>
      <c r="C181" s="22" t="s">
        <v>34</v>
      </c>
      <c r="D181" s="23">
        <v>1067722</v>
      </c>
      <c r="E181" s="24">
        <v>40</v>
      </c>
      <c r="F181" s="25">
        <v>19250</v>
      </c>
      <c r="G181" s="26"/>
      <c r="H181" s="27"/>
      <c r="I181" s="28"/>
      <c r="J181" s="29"/>
      <c r="K181" s="30" t="s">
        <v>35</v>
      </c>
      <c r="L181" s="22">
        <v>1</v>
      </c>
    </row>
    <row r="182" spans="1:12" x14ac:dyDescent="0.35">
      <c r="A182" s="20">
        <v>43671</v>
      </c>
      <c r="B182" s="21" t="s">
        <v>41</v>
      </c>
      <c r="C182" s="22" t="s">
        <v>34</v>
      </c>
      <c r="D182" s="23">
        <v>1068139</v>
      </c>
      <c r="E182" s="24">
        <v>40</v>
      </c>
      <c r="F182" s="25">
        <v>18020</v>
      </c>
      <c r="G182" s="26">
        <v>0.15</v>
      </c>
      <c r="H182" s="27">
        <v>1.65</v>
      </c>
      <c r="I182" s="28">
        <v>36</v>
      </c>
      <c r="J182" s="29"/>
      <c r="K182" s="30" t="s">
        <v>35</v>
      </c>
      <c r="L182" s="22">
        <v>1</v>
      </c>
    </row>
    <row r="183" spans="1:12" x14ac:dyDescent="0.35">
      <c r="A183" s="20">
        <v>43671</v>
      </c>
      <c r="B183" s="21" t="s">
        <v>41</v>
      </c>
      <c r="C183" s="22" t="s">
        <v>34</v>
      </c>
      <c r="D183" s="23">
        <v>1068138</v>
      </c>
      <c r="E183" s="24">
        <v>40</v>
      </c>
      <c r="F183" s="25">
        <v>14720</v>
      </c>
      <c r="G183" s="26">
        <v>0.15</v>
      </c>
      <c r="H183" s="27">
        <v>1.65</v>
      </c>
      <c r="I183" s="28">
        <v>36</v>
      </c>
      <c r="J183" s="29"/>
      <c r="K183" s="30" t="s">
        <v>35</v>
      </c>
      <c r="L183" s="22">
        <v>1</v>
      </c>
    </row>
    <row r="184" spans="1:12" x14ac:dyDescent="0.35">
      <c r="A184" s="20">
        <v>43671</v>
      </c>
      <c r="B184" s="21" t="s">
        <v>41</v>
      </c>
      <c r="C184" s="22" t="s">
        <v>34</v>
      </c>
      <c r="D184" s="23">
        <v>1068137</v>
      </c>
      <c r="E184" s="24">
        <v>40</v>
      </c>
      <c r="F184" s="25">
        <v>15720</v>
      </c>
      <c r="G184" s="26">
        <v>0.15</v>
      </c>
      <c r="H184" s="27">
        <v>1.65</v>
      </c>
      <c r="I184" s="28">
        <v>36</v>
      </c>
      <c r="J184" s="29"/>
      <c r="K184" s="30" t="s">
        <v>35</v>
      </c>
      <c r="L184" s="22">
        <v>1</v>
      </c>
    </row>
    <row r="185" spans="1:12" x14ac:dyDescent="0.35">
      <c r="A185" s="20">
        <v>43671</v>
      </c>
      <c r="B185" s="21" t="s">
        <v>41</v>
      </c>
      <c r="C185" s="22" t="s">
        <v>34</v>
      </c>
      <c r="D185" s="23">
        <v>1068135</v>
      </c>
      <c r="E185" s="24">
        <v>40</v>
      </c>
      <c r="F185" s="25">
        <v>10210</v>
      </c>
      <c r="G185" s="26">
        <v>0.15</v>
      </c>
      <c r="H185" s="27">
        <v>1.65</v>
      </c>
      <c r="I185" s="28">
        <v>36</v>
      </c>
      <c r="J185" s="29"/>
      <c r="K185" s="30" t="s">
        <v>35</v>
      </c>
      <c r="L185" s="22">
        <v>1</v>
      </c>
    </row>
    <row r="186" spans="1:12" x14ac:dyDescent="0.35">
      <c r="A186" s="20">
        <v>43671</v>
      </c>
      <c r="B186" s="21" t="s">
        <v>41</v>
      </c>
      <c r="C186" s="22" t="s">
        <v>34</v>
      </c>
      <c r="D186" s="23">
        <v>1068134</v>
      </c>
      <c r="E186" s="24">
        <v>40</v>
      </c>
      <c r="F186" s="25">
        <v>9480</v>
      </c>
      <c r="G186" s="26">
        <v>0.15</v>
      </c>
      <c r="H186" s="27">
        <v>1.65</v>
      </c>
      <c r="I186" s="28">
        <v>36</v>
      </c>
      <c r="J186" s="29"/>
      <c r="K186" s="30" t="s">
        <v>35</v>
      </c>
      <c r="L186" s="22">
        <v>1</v>
      </c>
    </row>
    <row r="187" spans="1:12" x14ac:dyDescent="0.35">
      <c r="A187" s="20">
        <v>43671</v>
      </c>
      <c r="B187" s="21" t="s">
        <v>41</v>
      </c>
      <c r="C187" s="22" t="s">
        <v>34</v>
      </c>
      <c r="D187" s="23">
        <v>1068136</v>
      </c>
      <c r="E187" s="24">
        <v>40</v>
      </c>
      <c r="F187" s="25">
        <v>9200</v>
      </c>
      <c r="G187" s="26">
        <v>0.15</v>
      </c>
      <c r="H187" s="27">
        <v>1.65</v>
      </c>
      <c r="I187" s="28">
        <v>36</v>
      </c>
      <c r="J187" s="29"/>
      <c r="K187" s="30" t="s">
        <v>35</v>
      </c>
      <c r="L187" s="22">
        <v>1</v>
      </c>
    </row>
    <row r="188" spans="1:12" x14ac:dyDescent="0.35">
      <c r="A188" s="20">
        <v>43671</v>
      </c>
      <c r="B188" s="21" t="s">
        <v>41</v>
      </c>
      <c r="C188" s="22" t="s">
        <v>34</v>
      </c>
      <c r="D188" s="23">
        <v>1068157</v>
      </c>
      <c r="E188" s="24">
        <v>40</v>
      </c>
      <c r="F188" s="25">
        <v>14990</v>
      </c>
      <c r="G188" s="26">
        <v>0.15</v>
      </c>
      <c r="H188" s="27">
        <v>1.65</v>
      </c>
      <c r="I188" s="28">
        <v>36</v>
      </c>
      <c r="J188" s="29"/>
      <c r="K188" s="30" t="s">
        <v>35</v>
      </c>
      <c r="L188" s="22">
        <v>1</v>
      </c>
    </row>
    <row r="189" spans="1:12" x14ac:dyDescent="0.35">
      <c r="A189" s="20">
        <v>43671</v>
      </c>
      <c r="B189" s="21" t="s">
        <v>41</v>
      </c>
      <c r="C189" s="22" t="s">
        <v>34</v>
      </c>
      <c r="D189" s="23">
        <v>1068146</v>
      </c>
      <c r="E189" s="24">
        <v>40</v>
      </c>
      <c r="F189" s="25">
        <v>14220</v>
      </c>
      <c r="G189" s="26">
        <v>0.15</v>
      </c>
      <c r="H189" s="27">
        <v>1.65</v>
      </c>
      <c r="I189" s="28">
        <v>36</v>
      </c>
      <c r="J189" s="29"/>
      <c r="K189" s="30" t="s">
        <v>35</v>
      </c>
      <c r="L189" s="22">
        <v>1</v>
      </c>
    </row>
    <row r="190" spans="1:12" x14ac:dyDescent="0.35">
      <c r="A190" s="20">
        <v>43671</v>
      </c>
      <c r="B190" s="21" t="s">
        <v>41</v>
      </c>
      <c r="C190" s="22" t="s">
        <v>34</v>
      </c>
      <c r="D190" s="23">
        <v>1068156</v>
      </c>
      <c r="E190" s="24">
        <v>40</v>
      </c>
      <c r="F190" s="25">
        <v>12530</v>
      </c>
      <c r="G190" s="26">
        <v>0.15</v>
      </c>
      <c r="H190" s="27">
        <v>1.65</v>
      </c>
      <c r="I190" s="28">
        <v>36</v>
      </c>
      <c r="J190" s="29"/>
      <c r="K190" s="30" t="s">
        <v>35</v>
      </c>
      <c r="L190" s="22">
        <v>1</v>
      </c>
    </row>
    <row r="191" spans="1:12" x14ac:dyDescent="0.35">
      <c r="A191" s="20">
        <v>43671</v>
      </c>
      <c r="B191" s="21" t="s">
        <v>41</v>
      </c>
      <c r="C191" s="22" t="s">
        <v>34</v>
      </c>
      <c r="D191" s="23">
        <v>1068155</v>
      </c>
      <c r="E191" s="24">
        <v>40</v>
      </c>
      <c r="F191" s="25">
        <v>13200</v>
      </c>
      <c r="G191" s="26">
        <v>0.15</v>
      </c>
      <c r="H191" s="27">
        <v>1.65</v>
      </c>
      <c r="I191" s="28">
        <v>36</v>
      </c>
      <c r="J191" s="29"/>
      <c r="K191" s="30" t="s">
        <v>35</v>
      </c>
      <c r="L191" s="22">
        <v>1</v>
      </c>
    </row>
    <row r="192" spans="1:12" x14ac:dyDescent="0.35">
      <c r="A192" s="20">
        <v>43671</v>
      </c>
      <c r="B192" s="21" t="s">
        <v>14</v>
      </c>
      <c r="C192" s="22" t="s">
        <v>34</v>
      </c>
      <c r="D192" s="23">
        <v>1068160</v>
      </c>
      <c r="E192" s="24">
        <v>40</v>
      </c>
      <c r="F192" s="25">
        <v>19040</v>
      </c>
      <c r="G192" s="26"/>
      <c r="H192" s="27"/>
      <c r="I192" s="28"/>
      <c r="J192" s="29"/>
      <c r="K192" s="30" t="s">
        <v>35</v>
      </c>
      <c r="L192" s="22">
        <v>1</v>
      </c>
    </row>
    <row r="193" spans="1:12" x14ac:dyDescent="0.35">
      <c r="A193" s="20">
        <v>43671</v>
      </c>
      <c r="B193" s="21" t="s">
        <v>14</v>
      </c>
      <c r="C193" s="22" t="s">
        <v>34</v>
      </c>
      <c r="D193" s="23">
        <v>1068165</v>
      </c>
      <c r="E193" s="24">
        <v>40</v>
      </c>
      <c r="F193" s="25">
        <v>16680</v>
      </c>
      <c r="G193" s="26"/>
      <c r="H193" s="27"/>
      <c r="I193" s="28"/>
      <c r="J193" s="29"/>
      <c r="K193" s="30" t="s">
        <v>35</v>
      </c>
      <c r="L193" s="22">
        <v>1</v>
      </c>
    </row>
    <row r="194" spans="1:12" x14ac:dyDescent="0.35">
      <c r="A194" s="20">
        <v>43671</v>
      </c>
      <c r="B194" s="21" t="s">
        <v>14</v>
      </c>
      <c r="C194" s="22" t="s">
        <v>34</v>
      </c>
      <c r="D194" s="23">
        <v>1068167</v>
      </c>
      <c r="E194" s="24">
        <v>40</v>
      </c>
      <c r="F194" s="25">
        <v>18490</v>
      </c>
      <c r="G194" s="26"/>
      <c r="H194" s="27"/>
      <c r="I194" s="28"/>
      <c r="J194" s="29"/>
      <c r="K194" s="30" t="s">
        <v>35</v>
      </c>
      <c r="L194" s="22">
        <v>1</v>
      </c>
    </row>
    <row r="195" spans="1:12" x14ac:dyDescent="0.35">
      <c r="A195" s="20">
        <v>43672</v>
      </c>
      <c r="B195" s="21" t="s">
        <v>41</v>
      </c>
      <c r="C195" s="22" t="s">
        <v>34</v>
      </c>
      <c r="D195" s="23">
        <v>1068634</v>
      </c>
      <c r="E195" s="24">
        <v>40</v>
      </c>
      <c r="F195" s="25">
        <v>13110</v>
      </c>
      <c r="G195" s="26">
        <v>0.15</v>
      </c>
      <c r="H195" s="27">
        <v>1.65</v>
      </c>
      <c r="I195" s="28">
        <v>36</v>
      </c>
      <c r="J195" s="29"/>
      <c r="K195" s="30" t="s">
        <v>35</v>
      </c>
      <c r="L195" s="22">
        <v>1</v>
      </c>
    </row>
    <row r="196" spans="1:12" x14ac:dyDescent="0.35">
      <c r="A196" s="20">
        <v>43672</v>
      </c>
      <c r="B196" s="21" t="s">
        <v>41</v>
      </c>
      <c r="C196" s="22" t="s">
        <v>34</v>
      </c>
      <c r="D196" s="23">
        <v>1068633</v>
      </c>
      <c r="E196" s="24">
        <v>40</v>
      </c>
      <c r="F196" s="25">
        <v>15260</v>
      </c>
      <c r="G196" s="26">
        <v>0.15</v>
      </c>
      <c r="H196" s="27">
        <v>1.65</v>
      </c>
      <c r="I196" s="28">
        <v>36</v>
      </c>
      <c r="J196" s="29"/>
      <c r="K196" s="30" t="s">
        <v>35</v>
      </c>
      <c r="L196" s="22">
        <v>1</v>
      </c>
    </row>
    <row r="197" spans="1:12" x14ac:dyDescent="0.35">
      <c r="A197" s="20">
        <v>43672</v>
      </c>
      <c r="B197" s="21" t="s">
        <v>41</v>
      </c>
      <c r="C197" s="22" t="s">
        <v>34</v>
      </c>
      <c r="D197" s="23">
        <v>1068632</v>
      </c>
      <c r="E197" s="24">
        <v>40</v>
      </c>
      <c r="F197" s="25">
        <v>13370</v>
      </c>
      <c r="G197" s="26">
        <v>0.15</v>
      </c>
      <c r="H197" s="27">
        <v>1.65</v>
      </c>
      <c r="I197" s="28">
        <v>36</v>
      </c>
      <c r="J197" s="29"/>
      <c r="K197" s="30" t="s">
        <v>35</v>
      </c>
      <c r="L197" s="22">
        <v>1</v>
      </c>
    </row>
    <row r="198" spans="1:12" x14ac:dyDescent="0.35">
      <c r="A198" s="20">
        <v>43672</v>
      </c>
      <c r="B198" s="21" t="s">
        <v>41</v>
      </c>
      <c r="C198" s="22" t="s">
        <v>34</v>
      </c>
      <c r="D198" s="23">
        <v>1068631</v>
      </c>
      <c r="E198" s="24">
        <v>40</v>
      </c>
      <c r="F198" s="25">
        <v>15060</v>
      </c>
      <c r="G198" s="26">
        <v>0.15</v>
      </c>
      <c r="H198" s="27">
        <v>1.65</v>
      </c>
      <c r="I198" s="28">
        <v>36</v>
      </c>
      <c r="J198" s="29"/>
      <c r="K198" s="30" t="s">
        <v>35</v>
      </c>
      <c r="L198" s="22">
        <v>1</v>
      </c>
    </row>
    <row r="199" spans="1:12" x14ac:dyDescent="0.35">
      <c r="A199" s="20">
        <v>43672</v>
      </c>
      <c r="B199" s="21" t="s">
        <v>41</v>
      </c>
      <c r="C199" s="22" t="s">
        <v>34</v>
      </c>
      <c r="D199" s="23">
        <v>1068629</v>
      </c>
      <c r="E199" s="24">
        <v>40</v>
      </c>
      <c r="F199" s="25">
        <v>16570</v>
      </c>
      <c r="G199" s="26">
        <v>0.15</v>
      </c>
      <c r="H199" s="27">
        <v>1.65</v>
      </c>
      <c r="I199" s="28">
        <v>36</v>
      </c>
      <c r="J199" s="29"/>
      <c r="K199" s="30" t="s">
        <v>35</v>
      </c>
      <c r="L199" s="22">
        <v>1</v>
      </c>
    </row>
    <row r="200" spans="1:12" x14ac:dyDescent="0.35">
      <c r="A200" s="20">
        <v>43672</v>
      </c>
      <c r="B200" s="21" t="s">
        <v>41</v>
      </c>
      <c r="C200" s="22" t="s">
        <v>34</v>
      </c>
      <c r="D200" s="23">
        <v>1068628</v>
      </c>
      <c r="E200" s="24">
        <v>40</v>
      </c>
      <c r="F200" s="25">
        <v>14800</v>
      </c>
      <c r="G200" s="26">
        <v>0.15</v>
      </c>
      <c r="H200" s="27">
        <v>1.65</v>
      </c>
      <c r="I200" s="28">
        <v>36</v>
      </c>
      <c r="J200" s="29"/>
      <c r="K200" s="30" t="s">
        <v>35</v>
      </c>
      <c r="L200" s="22">
        <v>1</v>
      </c>
    </row>
    <row r="201" spans="1:12" x14ac:dyDescent="0.35">
      <c r="A201" s="20">
        <v>43672</v>
      </c>
      <c r="B201" s="21" t="s">
        <v>41</v>
      </c>
      <c r="C201" s="22" t="s">
        <v>34</v>
      </c>
      <c r="D201" s="23">
        <v>1068630</v>
      </c>
      <c r="E201" s="24">
        <v>40</v>
      </c>
      <c r="F201" s="25">
        <v>12890</v>
      </c>
      <c r="G201" s="26">
        <v>0.15</v>
      </c>
      <c r="H201" s="27">
        <v>1.65</v>
      </c>
      <c r="I201" s="28">
        <v>36</v>
      </c>
      <c r="J201" s="29"/>
      <c r="K201" s="30" t="s">
        <v>35</v>
      </c>
      <c r="L201" s="22">
        <v>1</v>
      </c>
    </row>
    <row r="202" spans="1:12" x14ac:dyDescent="0.35">
      <c r="A202" s="20">
        <v>43672</v>
      </c>
      <c r="B202" s="21" t="s">
        <v>41</v>
      </c>
      <c r="C202" s="22" t="s">
        <v>34</v>
      </c>
      <c r="D202" s="23">
        <v>1068627</v>
      </c>
      <c r="E202" s="24">
        <v>40</v>
      </c>
      <c r="F202" s="25">
        <v>16550</v>
      </c>
      <c r="G202" s="26">
        <v>0.15</v>
      </c>
      <c r="H202" s="27">
        <v>1.65</v>
      </c>
      <c r="I202" s="28">
        <v>36</v>
      </c>
      <c r="J202" s="29"/>
      <c r="K202" s="30" t="s">
        <v>35</v>
      </c>
      <c r="L202" s="22">
        <v>1</v>
      </c>
    </row>
    <row r="203" spans="1:12" x14ac:dyDescent="0.35">
      <c r="A203" s="20">
        <v>43672</v>
      </c>
      <c r="B203" s="21" t="s">
        <v>41</v>
      </c>
      <c r="C203" s="22" t="s">
        <v>34</v>
      </c>
      <c r="D203" s="23">
        <v>1068625</v>
      </c>
      <c r="E203" s="24">
        <v>40</v>
      </c>
      <c r="F203" s="25">
        <v>10940</v>
      </c>
      <c r="G203" s="26">
        <v>0.15</v>
      </c>
      <c r="H203" s="27">
        <v>1.6539999999999999</v>
      </c>
      <c r="I203" s="28">
        <v>36</v>
      </c>
      <c r="J203" s="29"/>
      <c r="K203" s="30" t="s">
        <v>35</v>
      </c>
      <c r="L203" s="22">
        <v>1</v>
      </c>
    </row>
    <row r="204" spans="1:12" x14ac:dyDescent="0.35">
      <c r="A204" s="20">
        <v>43672</v>
      </c>
      <c r="B204" s="21" t="s">
        <v>41</v>
      </c>
      <c r="C204" s="22" t="s">
        <v>34</v>
      </c>
      <c r="D204" s="23">
        <v>1068626</v>
      </c>
      <c r="E204" s="24">
        <v>40</v>
      </c>
      <c r="F204" s="25">
        <v>11750</v>
      </c>
      <c r="G204" s="26">
        <v>0.15</v>
      </c>
      <c r="H204" s="27">
        <v>1.65</v>
      </c>
      <c r="I204" s="28">
        <v>36</v>
      </c>
      <c r="J204" s="29"/>
      <c r="K204" s="30" t="s">
        <v>35</v>
      </c>
      <c r="L204" s="22">
        <v>1</v>
      </c>
    </row>
    <row r="205" spans="1:12" x14ac:dyDescent="0.35">
      <c r="A205" s="20">
        <v>43672</v>
      </c>
      <c r="B205" s="21" t="s">
        <v>41</v>
      </c>
      <c r="C205" s="22" t="s">
        <v>34</v>
      </c>
      <c r="D205" s="23">
        <v>1068624</v>
      </c>
      <c r="E205" s="24">
        <v>40</v>
      </c>
      <c r="F205" s="25">
        <v>12060</v>
      </c>
      <c r="G205" s="26">
        <v>0.15</v>
      </c>
      <c r="H205" s="27">
        <v>1.65</v>
      </c>
      <c r="I205" s="28">
        <v>36</v>
      </c>
      <c r="J205" s="29"/>
      <c r="K205" s="30" t="s">
        <v>35</v>
      </c>
      <c r="L205" s="22">
        <v>1</v>
      </c>
    </row>
    <row r="206" spans="1:12" x14ac:dyDescent="0.35">
      <c r="A206" s="20">
        <v>43672</v>
      </c>
      <c r="B206" s="21" t="s">
        <v>14</v>
      </c>
      <c r="C206" s="22" t="s">
        <v>34</v>
      </c>
      <c r="D206" s="23">
        <v>1068639</v>
      </c>
      <c r="E206" s="24">
        <v>40</v>
      </c>
      <c r="F206" s="25">
        <v>20260</v>
      </c>
      <c r="G206" s="26"/>
      <c r="H206" s="27"/>
      <c r="I206" s="28"/>
      <c r="J206" s="29"/>
      <c r="K206" s="30" t="s">
        <v>35</v>
      </c>
      <c r="L206" s="22">
        <v>1</v>
      </c>
    </row>
    <row r="207" spans="1:12" x14ac:dyDescent="0.35">
      <c r="A207" s="20">
        <v>43672</v>
      </c>
      <c r="B207" s="21" t="s">
        <v>14</v>
      </c>
      <c r="C207" s="22" t="s">
        <v>34</v>
      </c>
      <c r="D207" s="23">
        <v>1068540</v>
      </c>
      <c r="E207" s="24">
        <v>40</v>
      </c>
      <c r="F207" s="25">
        <v>18630</v>
      </c>
      <c r="G207" s="26"/>
      <c r="H207" s="27"/>
      <c r="I207" s="28"/>
      <c r="J207" s="29"/>
      <c r="K207" s="30" t="s">
        <v>35</v>
      </c>
      <c r="L207" s="22">
        <v>1</v>
      </c>
    </row>
    <row r="208" spans="1:12" x14ac:dyDescent="0.35">
      <c r="A208" s="20">
        <v>43673</v>
      </c>
      <c r="B208" s="21" t="s">
        <v>41</v>
      </c>
      <c r="C208" s="22" t="s">
        <v>34</v>
      </c>
      <c r="D208" s="23">
        <v>1069065</v>
      </c>
      <c r="E208" s="24">
        <v>40</v>
      </c>
      <c r="F208" s="25">
        <v>17520</v>
      </c>
      <c r="G208" s="26">
        <v>0.15</v>
      </c>
      <c r="H208" s="27">
        <v>1.65</v>
      </c>
      <c r="I208" s="28">
        <v>36</v>
      </c>
      <c r="J208" s="29"/>
      <c r="K208" s="30" t="s">
        <v>35</v>
      </c>
      <c r="L208" s="22">
        <v>1</v>
      </c>
    </row>
    <row r="209" spans="1:12" x14ac:dyDescent="0.35">
      <c r="A209" s="20">
        <v>43673</v>
      </c>
      <c r="B209" s="21" t="s">
        <v>41</v>
      </c>
      <c r="C209" s="22" t="s">
        <v>34</v>
      </c>
      <c r="D209" s="23">
        <v>1069066</v>
      </c>
      <c r="E209" s="24">
        <v>40</v>
      </c>
      <c r="F209" s="25">
        <v>17580</v>
      </c>
      <c r="G209" s="26">
        <v>0.15</v>
      </c>
      <c r="H209" s="27">
        <v>1.65</v>
      </c>
      <c r="I209" s="28">
        <v>36</v>
      </c>
      <c r="J209" s="29"/>
      <c r="K209" s="30" t="s">
        <v>35</v>
      </c>
      <c r="L209" s="22">
        <v>1</v>
      </c>
    </row>
    <row r="210" spans="1:12" x14ac:dyDescent="0.35">
      <c r="A210" s="20">
        <v>43673</v>
      </c>
      <c r="B210" s="21" t="s">
        <v>41</v>
      </c>
      <c r="C210" s="22" t="s">
        <v>34</v>
      </c>
      <c r="D210" s="23">
        <v>1069064</v>
      </c>
      <c r="E210" s="24">
        <v>40</v>
      </c>
      <c r="F210" s="25">
        <v>18660</v>
      </c>
      <c r="G210" s="26">
        <v>0.15</v>
      </c>
      <c r="H210" s="27">
        <v>1.65</v>
      </c>
      <c r="I210" s="28">
        <v>36</v>
      </c>
      <c r="J210" s="29"/>
      <c r="K210" s="30" t="s">
        <v>35</v>
      </c>
      <c r="L210" s="22">
        <v>1</v>
      </c>
    </row>
    <row r="211" spans="1:12" x14ac:dyDescent="0.35">
      <c r="A211" s="20">
        <v>43673</v>
      </c>
      <c r="B211" s="21" t="s">
        <v>41</v>
      </c>
      <c r="C211" s="22" t="s">
        <v>34</v>
      </c>
      <c r="D211" s="23">
        <v>1069071</v>
      </c>
      <c r="E211" s="24">
        <v>40</v>
      </c>
      <c r="F211" s="25">
        <v>14520</v>
      </c>
      <c r="G211" s="26">
        <v>0.15</v>
      </c>
      <c r="H211" s="27">
        <v>1.65</v>
      </c>
      <c r="I211" s="28">
        <v>36</v>
      </c>
      <c r="J211" s="29"/>
      <c r="K211" s="30" t="s">
        <v>35</v>
      </c>
      <c r="L211" s="22">
        <v>1</v>
      </c>
    </row>
    <row r="212" spans="1:12" x14ac:dyDescent="0.35">
      <c r="A212" s="20">
        <v>43673</v>
      </c>
      <c r="B212" s="21" t="s">
        <v>41</v>
      </c>
      <c r="C212" s="22" t="s">
        <v>34</v>
      </c>
      <c r="D212" s="23">
        <v>1069070</v>
      </c>
      <c r="E212" s="24">
        <v>40</v>
      </c>
      <c r="F212" s="25">
        <v>12130</v>
      </c>
      <c r="G212" s="26">
        <v>0.15</v>
      </c>
      <c r="H212" s="27">
        <v>1.65</v>
      </c>
      <c r="I212" s="28">
        <v>36</v>
      </c>
      <c r="J212" s="29"/>
      <c r="K212" s="30" t="s">
        <v>35</v>
      </c>
      <c r="L212" s="22">
        <v>1</v>
      </c>
    </row>
    <row r="213" spans="1:12" x14ac:dyDescent="0.35">
      <c r="A213" s="20">
        <v>43673</v>
      </c>
      <c r="B213" s="21" t="s">
        <v>41</v>
      </c>
      <c r="C213" s="22" t="s">
        <v>34</v>
      </c>
      <c r="D213" s="23">
        <v>1069068</v>
      </c>
      <c r="E213" s="24">
        <v>40</v>
      </c>
      <c r="F213" s="25">
        <v>9240</v>
      </c>
      <c r="G213" s="26">
        <v>0.15</v>
      </c>
      <c r="H213" s="27">
        <v>1.65</v>
      </c>
      <c r="I213" s="28">
        <v>36</v>
      </c>
      <c r="J213" s="29"/>
      <c r="K213" s="30" t="s">
        <v>35</v>
      </c>
      <c r="L213" s="22">
        <v>1</v>
      </c>
    </row>
    <row r="214" spans="1:12" x14ac:dyDescent="0.35">
      <c r="A214" s="20">
        <v>43673</v>
      </c>
      <c r="B214" s="21" t="s">
        <v>41</v>
      </c>
      <c r="C214" s="22" t="s">
        <v>34</v>
      </c>
      <c r="D214" s="23">
        <v>1069062</v>
      </c>
      <c r="E214" s="24">
        <v>40</v>
      </c>
      <c r="F214" s="25">
        <v>11540</v>
      </c>
      <c r="G214" s="26">
        <v>0.15</v>
      </c>
      <c r="H214" s="27">
        <v>1.65</v>
      </c>
      <c r="I214" s="28">
        <v>36</v>
      </c>
      <c r="J214" s="29"/>
      <c r="K214" s="30" t="s">
        <v>35</v>
      </c>
      <c r="L214" s="22">
        <v>1</v>
      </c>
    </row>
    <row r="215" spans="1:12" x14ac:dyDescent="0.35">
      <c r="A215" s="20">
        <v>43673</v>
      </c>
      <c r="B215" s="21" t="s">
        <v>14</v>
      </c>
      <c r="C215" s="22" t="s">
        <v>34</v>
      </c>
      <c r="D215" s="23">
        <v>1069086</v>
      </c>
      <c r="E215" s="24">
        <v>40</v>
      </c>
      <c r="F215" s="25">
        <v>21460</v>
      </c>
      <c r="G215" s="26"/>
      <c r="H215" s="27"/>
      <c r="I215" s="28"/>
      <c r="J215" s="29"/>
      <c r="K215" s="30" t="s">
        <v>35</v>
      </c>
      <c r="L215" s="22">
        <v>1</v>
      </c>
    </row>
    <row r="216" spans="1:12" x14ac:dyDescent="0.35">
      <c r="A216" s="20">
        <v>43675</v>
      </c>
      <c r="B216" s="21" t="s">
        <v>41</v>
      </c>
      <c r="C216" s="22" t="s">
        <v>34</v>
      </c>
      <c r="D216" s="23">
        <v>1069468</v>
      </c>
      <c r="E216" s="24">
        <v>40</v>
      </c>
      <c r="F216" s="25">
        <v>17270</v>
      </c>
      <c r="G216" s="26">
        <v>0.15</v>
      </c>
      <c r="H216" s="27">
        <v>1.65</v>
      </c>
      <c r="I216" s="28">
        <v>36</v>
      </c>
      <c r="J216" s="29"/>
      <c r="K216" s="30" t="s">
        <v>35</v>
      </c>
      <c r="L216" s="22">
        <v>1</v>
      </c>
    </row>
    <row r="217" spans="1:12" x14ac:dyDescent="0.35">
      <c r="A217" s="20">
        <v>43675</v>
      </c>
      <c r="B217" s="21" t="s">
        <v>41</v>
      </c>
      <c r="C217" s="22" t="s">
        <v>34</v>
      </c>
      <c r="D217" s="23">
        <v>1069467</v>
      </c>
      <c r="E217" s="24">
        <v>40</v>
      </c>
      <c r="F217" s="25">
        <v>18350</v>
      </c>
      <c r="G217" s="26">
        <v>0.15</v>
      </c>
      <c r="H217" s="27">
        <v>1.65</v>
      </c>
      <c r="I217" s="28">
        <v>36</v>
      </c>
      <c r="J217" s="29"/>
      <c r="K217" s="30" t="s">
        <v>35</v>
      </c>
      <c r="L217" s="22">
        <v>1</v>
      </c>
    </row>
    <row r="218" spans="1:12" x14ac:dyDescent="0.35">
      <c r="A218" s="20">
        <v>43675</v>
      </c>
      <c r="B218" s="21" t="s">
        <v>41</v>
      </c>
      <c r="C218" s="22" t="s">
        <v>34</v>
      </c>
      <c r="D218" s="23">
        <v>1069469</v>
      </c>
      <c r="E218" s="24">
        <v>40</v>
      </c>
      <c r="F218" s="25">
        <v>17970</v>
      </c>
      <c r="G218" s="26">
        <v>0.15</v>
      </c>
      <c r="H218" s="27">
        <v>1.65</v>
      </c>
      <c r="I218" s="28">
        <v>36</v>
      </c>
      <c r="J218" s="29"/>
      <c r="K218" s="30" t="s">
        <v>35</v>
      </c>
      <c r="L218" s="22">
        <v>1</v>
      </c>
    </row>
    <row r="219" spans="1:12" x14ac:dyDescent="0.35">
      <c r="A219" s="20">
        <v>43675</v>
      </c>
      <c r="B219" s="21" t="s">
        <v>41</v>
      </c>
      <c r="C219" s="22" t="s">
        <v>34</v>
      </c>
      <c r="D219" s="23">
        <v>1069474</v>
      </c>
      <c r="E219" s="24">
        <v>40</v>
      </c>
      <c r="F219" s="25">
        <v>16350</v>
      </c>
      <c r="G219" s="26">
        <v>0.15</v>
      </c>
      <c r="H219" s="27">
        <v>1.65</v>
      </c>
      <c r="I219" s="28">
        <v>36</v>
      </c>
      <c r="J219" s="29"/>
      <c r="K219" s="30" t="s">
        <v>35</v>
      </c>
      <c r="L219" s="22">
        <v>1</v>
      </c>
    </row>
    <row r="220" spans="1:12" x14ac:dyDescent="0.35">
      <c r="A220" s="20">
        <v>43675</v>
      </c>
      <c r="B220" s="21" t="s">
        <v>41</v>
      </c>
      <c r="C220" s="22" t="s">
        <v>34</v>
      </c>
      <c r="D220" s="23">
        <v>1069478</v>
      </c>
      <c r="E220" s="24">
        <v>40</v>
      </c>
      <c r="F220" s="25">
        <v>17950</v>
      </c>
      <c r="G220" s="26">
        <v>0.15</v>
      </c>
      <c r="H220" s="27">
        <v>1.65</v>
      </c>
      <c r="I220" s="28">
        <v>36</v>
      </c>
      <c r="J220" s="29"/>
      <c r="K220" s="30" t="s">
        <v>35</v>
      </c>
      <c r="L220" s="22">
        <v>1</v>
      </c>
    </row>
    <row r="221" spans="1:12" x14ac:dyDescent="0.35">
      <c r="A221" s="20">
        <v>43675</v>
      </c>
      <c r="B221" s="21" t="s">
        <v>41</v>
      </c>
      <c r="C221" s="22" t="s">
        <v>34</v>
      </c>
      <c r="D221" s="23">
        <v>1069472</v>
      </c>
      <c r="E221" s="24">
        <v>40</v>
      </c>
      <c r="F221" s="25">
        <v>17680</v>
      </c>
      <c r="G221" s="26">
        <v>0.15</v>
      </c>
      <c r="H221" s="27">
        <v>1.65</v>
      </c>
      <c r="I221" s="28">
        <v>36</v>
      </c>
      <c r="J221" s="29"/>
      <c r="K221" s="30" t="s">
        <v>35</v>
      </c>
      <c r="L221" s="22">
        <v>1</v>
      </c>
    </row>
    <row r="222" spans="1:12" x14ac:dyDescent="0.35">
      <c r="A222" s="20">
        <v>43675</v>
      </c>
      <c r="B222" s="21" t="s">
        <v>14</v>
      </c>
      <c r="C222" s="22" t="s">
        <v>34</v>
      </c>
      <c r="D222" s="23">
        <v>1069452</v>
      </c>
      <c r="E222" s="24">
        <v>40</v>
      </c>
      <c r="F222" s="25">
        <v>18980</v>
      </c>
      <c r="G222" s="26"/>
      <c r="H222" s="27"/>
      <c r="I222" s="28"/>
      <c r="J222" s="29"/>
      <c r="K222" s="30" t="s">
        <v>35</v>
      </c>
      <c r="L222" s="22">
        <v>1</v>
      </c>
    </row>
    <row r="223" spans="1:12" x14ac:dyDescent="0.35">
      <c r="A223" s="20">
        <v>43675</v>
      </c>
      <c r="B223" s="21" t="s">
        <v>14</v>
      </c>
      <c r="C223" s="22" t="s">
        <v>34</v>
      </c>
      <c r="D223" s="23">
        <v>1069458</v>
      </c>
      <c r="E223" s="24">
        <v>40</v>
      </c>
      <c r="F223" s="25">
        <v>18640</v>
      </c>
      <c r="G223" s="26"/>
      <c r="H223" s="27"/>
      <c r="I223" s="28"/>
      <c r="J223" s="29"/>
      <c r="K223" s="30" t="s">
        <v>35</v>
      </c>
      <c r="L223" s="22">
        <v>1</v>
      </c>
    </row>
    <row r="224" spans="1:12" x14ac:dyDescent="0.35">
      <c r="A224" s="20">
        <v>43676</v>
      </c>
      <c r="B224" s="21" t="s">
        <v>41</v>
      </c>
      <c r="C224" s="22" t="s">
        <v>34</v>
      </c>
      <c r="D224" s="23">
        <v>1069893</v>
      </c>
      <c r="E224" s="24">
        <v>40</v>
      </c>
      <c r="F224" s="25">
        <v>13770</v>
      </c>
      <c r="G224" s="26">
        <v>0.15</v>
      </c>
      <c r="H224" s="27">
        <v>1.65</v>
      </c>
      <c r="I224" s="28">
        <v>36</v>
      </c>
      <c r="J224" s="29"/>
      <c r="K224" s="30" t="s">
        <v>35</v>
      </c>
      <c r="L224" s="22">
        <v>1</v>
      </c>
    </row>
    <row r="225" spans="1:12" x14ac:dyDescent="0.35">
      <c r="A225" s="20">
        <v>43676</v>
      </c>
      <c r="B225" s="21" t="s">
        <v>41</v>
      </c>
      <c r="C225" s="22" t="s">
        <v>34</v>
      </c>
      <c r="D225" s="23">
        <v>1069895</v>
      </c>
      <c r="E225" s="24">
        <v>40</v>
      </c>
      <c r="F225" s="25">
        <v>14770</v>
      </c>
      <c r="G225" s="26">
        <v>0.15</v>
      </c>
      <c r="H225" s="27">
        <v>1.65</v>
      </c>
      <c r="I225" s="28">
        <v>36</v>
      </c>
      <c r="J225" s="29"/>
      <c r="K225" s="30" t="s">
        <v>35</v>
      </c>
      <c r="L225" s="22">
        <v>1</v>
      </c>
    </row>
    <row r="226" spans="1:12" x14ac:dyDescent="0.35">
      <c r="A226" s="20">
        <v>43676</v>
      </c>
      <c r="B226" s="21" t="s">
        <v>41</v>
      </c>
      <c r="C226" s="22" t="s">
        <v>34</v>
      </c>
      <c r="D226" s="23">
        <v>1069892</v>
      </c>
      <c r="E226" s="24">
        <v>40</v>
      </c>
      <c r="F226" s="25">
        <v>19180</v>
      </c>
      <c r="G226" s="26">
        <v>0.15</v>
      </c>
      <c r="H226" s="27">
        <v>1.65</v>
      </c>
      <c r="I226" s="28">
        <v>36</v>
      </c>
      <c r="J226" s="29"/>
      <c r="K226" s="30" t="s">
        <v>35</v>
      </c>
      <c r="L226" s="22">
        <v>1</v>
      </c>
    </row>
    <row r="227" spans="1:12" x14ac:dyDescent="0.35">
      <c r="A227" s="20">
        <v>43676</v>
      </c>
      <c r="B227" s="21" t="s">
        <v>41</v>
      </c>
      <c r="C227" s="22" t="s">
        <v>34</v>
      </c>
      <c r="D227" s="23">
        <v>1069885</v>
      </c>
      <c r="E227" s="24">
        <v>40</v>
      </c>
      <c r="F227" s="25">
        <v>14530</v>
      </c>
      <c r="G227" s="26">
        <v>0.15</v>
      </c>
      <c r="H227" s="27">
        <v>1.65</v>
      </c>
      <c r="I227" s="28">
        <v>36</v>
      </c>
      <c r="J227" s="29"/>
      <c r="K227" s="30" t="s">
        <v>35</v>
      </c>
      <c r="L227" s="22">
        <v>1</v>
      </c>
    </row>
    <row r="228" spans="1:12" x14ac:dyDescent="0.35">
      <c r="A228" s="20">
        <v>43676</v>
      </c>
      <c r="B228" s="21" t="s">
        <v>41</v>
      </c>
      <c r="C228" s="22" t="s">
        <v>34</v>
      </c>
      <c r="D228" s="23">
        <v>1069884</v>
      </c>
      <c r="E228" s="24">
        <v>40</v>
      </c>
      <c r="F228" s="25">
        <v>16640</v>
      </c>
      <c r="G228" s="26">
        <v>0.15</v>
      </c>
      <c r="H228" s="27">
        <v>1.65</v>
      </c>
      <c r="I228" s="28">
        <v>36</v>
      </c>
      <c r="J228" s="29"/>
      <c r="K228" s="30" t="s">
        <v>35</v>
      </c>
      <c r="L228" s="22">
        <v>1</v>
      </c>
    </row>
    <row r="229" spans="1:12" x14ac:dyDescent="0.35">
      <c r="A229" s="20">
        <v>43676</v>
      </c>
      <c r="B229" s="21" t="s">
        <v>41</v>
      </c>
      <c r="C229" s="22" t="s">
        <v>34</v>
      </c>
      <c r="D229" s="23">
        <v>1069883</v>
      </c>
      <c r="E229" s="24">
        <v>40</v>
      </c>
      <c r="F229" s="25">
        <v>13260</v>
      </c>
      <c r="G229" s="26">
        <v>0.15</v>
      </c>
      <c r="H229" s="27">
        <v>1.65</v>
      </c>
      <c r="I229" s="28">
        <v>36</v>
      </c>
      <c r="J229" s="29"/>
      <c r="K229" s="30" t="s">
        <v>35</v>
      </c>
      <c r="L229" s="22">
        <v>1</v>
      </c>
    </row>
    <row r="230" spans="1:12" x14ac:dyDescent="0.35">
      <c r="A230" s="20">
        <v>43676</v>
      </c>
      <c r="B230" s="21" t="s">
        <v>41</v>
      </c>
      <c r="C230" s="22" t="s">
        <v>34</v>
      </c>
      <c r="D230" s="23">
        <v>1069890</v>
      </c>
      <c r="E230" s="24">
        <v>40</v>
      </c>
      <c r="F230" s="25">
        <v>16150</v>
      </c>
      <c r="G230" s="26">
        <v>0.15</v>
      </c>
      <c r="H230" s="27">
        <v>1.65</v>
      </c>
      <c r="I230" s="28">
        <v>36</v>
      </c>
      <c r="J230" s="29"/>
      <c r="K230" s="30" t="s">
        <v>35</v>
      </c>
      <c r="L230" s="22">
        <v>1</v>
      </c>
    </row>
    <row r="231" spans="1:12" x14ac:dyDescent="0.35">
      <c r="A231" s="20">
        <v>43676</v>
      </c>
      <c r="B231" s="21" t="s">
        <v>41</v>
      </c>
      <c r="C231" s="22" t="s">
        <v>34</v>
      </c>
      <c r="D231" s="23">
        <v>1069891</v>
      </c>
      <c r="E231" s="24">
        <v>40</v>
      </c>
      <c r="F231" s="25">
        <v>16820</v>
      </c>
      <c r="G231" s="26">
        <v>0.15</v>
      </c>
      <c r="H231" s="27">
        <v>1.65</v>
      </c>
      <c r="I231" s="28">
        <v>36</v>
      </c>
      <c r="J231" s="29"/>
      <c r="K231" s="30" t="s">
        <v>35</v>
      </c>
      <c r="L231" s="22">
        <v>1</v>
      </c>
    </row>
    <row r="232" spans="1:12" x14ac:dyDescent="0.35">
      <c r="A232" s="20">
        <v>43676</v>
      </c>
      <c r="B232" s="21" t="s">
        <v>41</v>
      </c>
      <c r="C232" s="22" t="s">
        <v>34</v>
      </c>
      <c r="D232" s="23">
        <v>1069889</v>
      </c>
      <c r="E232" s="24">
        <v>40</v>
      </c>
      <c r="F232" s="25">
        <v>12530</v>
      </c>
      <c r="G232" s="26">
        <v>0.15</v>
      </c>
      <c r="H232" s="27">
        <v>1.65</v>
      </c>
      <c r="I232" s="28">
        <v>36</v>
      </c>
      <c r="J232" s="29"/>
      <c r="K232" s="30" t="s">
        <v>35</v>
      </c>
      <c r="L232" s="22">
        <v>1</v>
      </c>
    </row>
    <row r="233" spans="1:12" x14ac:dyDescent="0.35">
      <c r="A233" s="20">
        <v>43676</v>
      </c>
      <c r="B233" s="21" t="s">
        <v>41</v>
      </c>
      <c r="C233" s="22" t="s">
        <v>34</v>
      </c>
      <c r="D233" s="23">
        <v>1069886</v>
      </c>
      <c r="E233" s="24">
        <v>40</v>
      </c>
      <c r="F233" s="25">
        <v>17180</v>
      </c>
      <c r="G233" s="26">
        <v>0.15</v>
      </c>
      <c r="H233" s="27">
        <v>1.65</v>
      </c>
      <c r="I233" s="28">
        <v>36</v>
      </c>
      <c r="J233" s="29"/>
      <c r="K233" s="30" t="s">
        <v>35</v>
      </c>
      <c r="L233" s="22">
        <v>1</v>
      </c>
    </row>
    <row r="234" spans="1:12" x14ac:dyDescent="0.35">
      <c r="A234" s="20">
        <v>43676</v>
      </c>
      <c r="B234" s="21" t="s">
        <v>14</v>
      </c>
      <c r="C234" s="22" t="s">
        <v>34</v>
      </c>
      <c r="D234" s="23">
        <v>1069875</v>
      </c>
      <c r="E234" s="24">
        <v>40</v>
      </c>
      <c r="F234" s="25">
        <v>20850</v>
      </c>
      <c r="G234" s="26"/>
      <c r="H234" s="27"/>
      <c r="I234" s="28"/>
      <c r="J234" s="29"/>
      <c r="K234" s="30" t="s">
        <v>35</v>
      </c>
      <c r="L234" s="22">
        <v>1</v>
      </c>
    </row>
    <row r="235" spans="1:12" x14ac:dyDescent="0.35">
      <c r="A235" s="20">
        <v>43676</v>
      </c>
      <c r="B235" s="21" t="s">
        <v>14</v>
      </c>
      <c r="C235" s="22" t="s">
        <v>34</v>
      </c>
      <c r="D235" s="23">
        <v>1069874</v>
      </c>
      <c r="E235" s="24">
        <v>40</v>
      </c>
      <c r="F235" s="25">
        <v>15530</v>
      </c>
      <c r="G235" s="26"/>
      <c r="H235" s="27"/>
      <c r="I235" s="28"/>
      <c r="J235" s="29"/>
      <c r="K235" s="30" t="s">
        <v>35</v>
      </c>
      <c r="L235" s="22">
        <v>1</v>
      </c>
    </row>
    <row r="236" spans="1:12" x14ac:dyDescent="0.35">
      <c r="A236" s="20">
        <v>43676</v>
      </c>
      <c r="B236" s="21" t="s">
        <v>14</v>
      </c>
      <c r="C236" s="22" t="s">
        <v>34</v>
      </c>
      <c r="D236" s="23">
        <v>1069880</v>
      </c>
      <c r="E236" s="24">
        <v>40</v>
      </c>
      <c r="F236" s="25">
        <v>19700</v>
      </c>
      <c r="G236" s="26"/>
      <c r="H236" s="27"/>
      <c r="I236" s="28"/>
      <c r="J236" s="29"/>
      <c r="K236" s="30" t="s">
        <v>35</v>
      </c>
      <c r="L236" s="22">
        <v>1</v>
      </c>
    </row>
    <row r="237" spans="1:12" x14ac:dyDescent="0.35">
      <c r="A237" s="20">
        <v>43676</v>
      </c>
      <c r="B237" s="21" t="s">
        <v>14</v>
      </c>
      <c r="C237" s="22" t="s">
        <v>34</v>
      </c>
      <c r="D237" s="23">
        <v>1069873</v>
      </c>
      <c r="E237" s="24">
        <v>40</v>
      </c>
      <c r="F237" s="25">
        <v>20480</v>
      </c>
      <c r="G237" s="26"/>
      <c r="H237" s="27"/>
      <c r="I237" s="28"/>
      <c r="J237" s="29"/>
      <c r="K237" s="30" t="s">
        <v>35</v>
      </c>
      <c r="L237" s="22">
        <v>1</v>
      </c>
    </row>
    <row r="238" spans="1:12" x14ac:dyDescent="0.35">
      <c r="A238" s="20">
        <v>43676</v>
      </c>
      <c r="B238" s="21" t="s">
        <v>14</v>
      </c>
      <c r="C238" s="22" t="s">
        <v>34</v>
      </c>
      <c r="D238" s="23">
        <v>1069872</v>
      </c>
      <c r="E238" s="24">
        <v>40</v>
      </c>
      <c r="F238" s="25">
        <v>19590</v>
      </c>
      <c r="G238" s="26"/>
      <c r="H238" s="27"/>
      <c r="I238" s="28"/>
      <c r="J238" s="29"/>
      <c r="K238" s="30" t="s">
        <v>35</v>
      </c>
      <c r="L238" s="22">
        <v>1</v>
      </c>
    </row>
    <row r="239" spans="1:12" x14ac:dyDescent="0.35">
      <c r="A239" s="20">
        <v>43677</v>
      </c>
      <c r="B239" s="21" t="s">
        <v>41</v>
      </c>
      <c r="C239" s="22" t="s">
        <v>34</v>
      </c>
      <c r="D239" s="23">
        <v>1070394</v>
      </c>
      <c r="E239" s="24">
        <v>40</v>
      </c>
      <c r="F239" s="25">
        <v>14100</v>
      </c>
      <c r="G239" s="26">
        <v>0.15</v>
      </c>
      <c r="H239" s="27">
        <v>1.65</v>
      </c>
      <c r="I239" s="28">
        <v>36</v>
      </c>
      <c r="J239" s="29"/>
      <c r="K239" s="30" t="s">
        <v>35</v>
      </c>
      <c r="L239" s="22">
        <v>1</v>
      </c>
    </row>
    <row r="240" spans="1:12" x14ac:dyDescent="0.35">
      <c r="A240" s="20">
        <v>43677</v>
      </c>
      <c r="B240" s="21" t="s">
        <v>41</v>
      </c>
      <c r="C240" s="22" t="s">
        <v>34</v>
      </c>
      <c r="D240" s="23">
        <v>1070396</v>
      </c>
      <c r="E240" s="24">
        <v>40</v>
      </c>
      <c r="F240" s="25">
        <v>15330</v>
      </c>
      <c r="G240" s="26">
        <v>0.15</v>
      </c>
      <c r="H240" s="27">
        <v>1.65</v>
      </c>
      <c r="I240" s="28">
        <v>36</v>
      </c>
      <c r="J240" s="29"/>
      <c r="K240" s="30" t="s">
        <v>35</v>
      </c>
      <c r="L240" s="22">
        <v>1</v>
      </c>
    </row>
    <row r="241" spans="1:12" x14ac:dyDescent="0.35">
      <c r="A241" s="20">
        <v>43677</v>
      </c>
      <c r="B241" s="21" t="s">
        <v>41</v>
      </c>
      <c r="C241" s="22" t="s">
        <v>34</v>
      </c>
      <c r="D241" s="23">
        <v>1070395</v>
      </c>
      <c r="E241" s="24">
        <v>40</v>
      </c>
      <c r="F241" s="25">
        <v>24230</v>
      </c>
      <c r="G241" s="26">
        <v>0.15</v>
      </c>
      <c r="H241" s="27">
        <v>1.65</v>
      </c>
      <c r="I241" s="28">
        <v>36</v>
      </c>
      <c r="J241" s="29"/>
      <c r="K241" s="30" t="s">
        <v>35</v>
      </c>
      <c r="L241" s="22">
        <v>1</v>
      </c>
    </row>
    <row r="242" spans="1:12" x14ac:dyDescent="0.35">
      <c r="A242" s="20">
        <v>43677</v>
      </c>
      <c r="B242" s="21" t="s">
        <v>41</v>
      </c>
      <c r="C242" s="22" t="s">
        <v>34</v>
      </c>
      <c r="D242" s="23">
        <v>1070391</v>
      </c>
      <c r="E242" s="24">
        <v>40</v>
      </c>
      <c r="F242" s="25">
        <v>18750</v>
      </c>
      <c r="G242" s="26">
        <v>0.15</v>
      </c>
      <c r="H242" s="27">
        <v>1.65</v>
      </c>
      <c r="I242" s="28">
        <v>36</v>
      </c>
      <c r="J242" s="29"/>
      <c r="K242" s="30" t="s">
        <v>35</v>
      </c>
      <c r="L242" s="22">
        <v>1</v>
      </c>
    </row>
    <row r="243" spans="1:12" x14ac:dyDescent="0.35">
      <c r="A243" s="20">
        <v>43677</v>
      </c>
      <c r="B243" s="21" t="s">
        <v>41</v>
      </c>
      <c r="C243" s="22" t="s">
        <v>34</v>
      </c>
      <c r="D243" s="23">
        <v>1070392</v>
      </c>
      <c r="E243" s="24">
        <v>40</v>
      </c>
      <c r="F243" s="25">
        <v>17190</v>
      </c>
      <c r="G243" s="26">
        <v>0.15</v>
      </c>
      <c r="H243" s="27">
        <v>1.65</v>
      </c>
      <c r="I243" s="28">
        <v>36</v>
      </c>
      <c r="J243" s="29"/>
      <c r="K243" s="30" t="s">
        <v>35</v>
      </c>
      <c r="L243" s="22">
        <v>1</v>
      </c>
    </row>
    <row r="244" spans="1:12" x14ac:dyDescent="0.35">
      <c r="A244" s="20">
        <v>43677</v>
      </c>
      <c r="B244" s="21" t="s">
        <v>41</v>
      </c>
      <c r="C244" s="22" t="s">
        <v>34</v>
      </c>
      <c r="D244" s="23">
        <v>1070393</v>
      </c>
      <c r="E244" s="24">
        <v>40</v>
      </c>
      <c r="F244" s="25">
        <v>18890</v>
      </c>
      <c r="G244" s="26">
        <v>0.15</v>
      </c>
      <c r="H244" s="27">
        <v>1.65</v>
      </c>
      <c r="I244" s="28">
        <v>36</v>
      </c>
      <c r="J244" s="29"/>
      <c r="K244" s="30" t="s">
        <v>35</v>
      </c>
      <c r="L244" s="22">
        <v>1</v>
      </c>
    </row>
    <row r="245" spans="1:12" x14ac:dyDescent="0.35">
      <c r="A245" s="20">
        <v>43677</v>
      </c>
      <c r="B245" s="21" t="s">
        <v>41</v>
      </c>
      <c r="C245" s="22" t="s">
        <v>34</v>
      </c>
      <c r="D245" s="23">
        <v>1070380</v>
      </c>
      <c r="E245" s="24">
        <v>40</v>
      </c>
      <c r="F245" s="25">
        <v>22350</v>
      </c>
      <c r="G245" s="26">
        <v>0.15</v>
      </c>
      <c r="H245" s="27">
        <v>1.65</v>
      </c>
      <c r="I245" s="28">
        <v>36</v>
      </c>
      <c r="J245" s="29"/>
      <c r="K245" s="30" t="s">
        <v>35</v>
      </c>
      <c r="L245" s="22">
        <v>1</v>
      </c>
    </row>
    <row r="246" spans="1:12" x14ac:dyDescent="0.35">
      <c r="A246" s="20">
        <v>43677</v>
      </c>
      <c r="B246" s="21" t="s">
        <v>41</v>
      </c>
      <c r="C246" s="22" t="s">
        <v>34</v>
      </c>
      <c r="D246" s="23">
        <v>1070377</v>
      </c>
      <c r="E246" s="24">
        <v>40</v>
      </c>
      <c r="F246" s="25">
        <v>14830</v>
      </c>
      <c r="G246" s="26">
        <v>0.15</v>
      </c>
      <c r="H246" s="27">
        <v>1.65</v>
      </c>
      <c r="I246" s="28">
        <v>36</v>
      </c>
      <c r="J246" s="29"/>
      <c r="K246" s="30" t="s">
        <v>35</v>
      </c>
      <c r="L246" s="22">
        <v>1</v>
      </c>
    </row>
    <row r="247" spans="1:12" x14ac:dyDescent="0.35">
      <c r="A247" s="20">
        <v>43677</v>
      </c>
      <c r="B247" s="21" t="s">
        <v>41</v>
      </c>
      <c r="C247" s="22" t="s">
        <v>34</v>
      </c>
      <c r="D247" s="23">
        <v>1070381</v>
      </c>
      <c r="E247" s="24">
        <v>40</v>
      </c>
      <c r="F247" s="25">
        <v>16170</v>
      </c>
      <c r="G247" s="26">
        <v>0.15</v>
      </c>
      <c r="H247" s="27">
        <v>1.65</v>
      </c>
      <c r="I247" s="28">
        <v>36</v>
      </c>
      <c r="J247" s="29"/>
      <c r="K247" s="30" t="s">
        <v>35</v>
      </c>
      <c r="L247" s="22">
        <v>1</v>
      </c>
    </row>
    <row r="248" spans="1:12" x14ac:dyDescent="0.35">
      <c r="A248" s="20">
        <v>43677</v>
      </c>
      <c r="B248" s="21" t="s">
        <v>41</v>
      </c>
      <c r="C248" s="22" t="s">
        <v>34</v>
      </c>
      <c r="D248" s="23">
        <v>1070384</v>
      </c>
      <c r="E248" s="24">
        <v>40</v>
      </c>
      <c r="F248" s="25">
        <v>13440</v>
      </c>
      <c r="G248" s="26">
        <v>0.15</v>
      </c>
      <c r="H248" s="27">
        <v>1.65</v>
      </c>
      <c r="I248" s="28">
        <v>36</v>
      </c>
      <c r="J248" s="29"/>
      <c r="K248" s="30" t="s">
        <v>35</v>
      </c>
      <c r="L248" s="22">
        <v>1</v>
      </c>
    </row>
    <row r="249" spans="1:12" x14ac:dyDescent="0.35">
      <c r="A249" s="20">
        <v>43677</v>
      </c>
      <c r="B249" s="21" t="s">
        <v>41</v>
      </c>
      <c r="C249" s="22" t="s">
        <v>34</v>
      </c>
      <c r="D249" s="23">
        <v>1070388</v>
      </c>
      <c r="E249" s="24">
        <v>40</v>
      </c>
      <c r="F249" s="25">
        <v>12970</v>
      </c>
      <c r="G249" s="26">
        <v>0.15</v>
      </c>
      <c r="H249" s="27">
        <v>1.65</v>
      </c>
      <c r="I249" s="28">
        <v>36</v>
      </c>
      <c r="J249" s="29"/>
      <c r="K249" s="30" t="s">
        <v>35</v>
      </c>
      <c r="L249" s="22">
        <v>1</v>
      </c>
    </row>
    <row r="250" spans="1:12" x14ac:dyDescent="0.35">
      <c r="A250" s="20">
        <v>43677</v>
      </c>
      <c r="B250" s="21" t="s">
        <v>41</v>
      </c>
      <c r="C250" s="22" t="s">
        <v>34</v>
      </c>
      <c r="D250" s="23">
        <v>1070386</v>
      </c>
      <c r="E250" s="24">
        <v>40</v>
      </c>
      <c r="F250" s="25">
        <v>16830</v>
      </c>
      <c r="G250" s="26">
        <v>0.15</v>
      </c>
      <c r="H250" s="27">
        <v>1.65</v>
      </c>
      <c r="I250" s="28">
        <v>36</v>
      </c>
      <c r="J250" s="29"/>
      <c r="K250" s="30" t="s">
        <v>35</v>
      </c>
      <c r="L250" s="22">
        <v>1</v>
      </c>
    </row>
    <row r="251" spans="1:12" x14ac:dyDescent="0.35">
      <c r="A251" s="20">
        <v>43677</v>
      </c>
      <c r="B251" s="21" t="s">
        <v>14</v>
      </c>
      <c r="C251" s="22" t="s">
        <v>34</v>
      </c>
      <c r="D251" s="23">
        <v>1070367</v>
      </c>
      <c r="E251" s="24">
        <v>20</v>
      </c>
      <c r="F251" s="25">
        <v>8370</v>
      </c>
      <c r="G251" s="26"/>
      <c r="H251" s="27"/>
      <c r="I251" s="28"/>
      <c r="J251" s="29"/>
      <c r="K251" s="30" t="s">
        <v>35</v>
      </c>
      <c r="L251" s="22">
        <v>1</v>
      </c>
    </row>
    <row r="252" spans="1:12" x14ac:dyDescent="0.35">
      <c r="A252" s="20">
        <v>43677</v>
      </c>
      <c r="B252" s="21" t="s">
        <v>14</v>
      </c>
      <c r="C252" s="22" t="s">
        <v>34</v>
      </c>
      <c r="D252" s="23">
        <v>1070371</v>
      </c>
      <c r="E252" s="24">
        <v>20</v>
      </c>
      <c r="F252" s="25">
        <v>8310</v>
      </c>
      <c r="G252" s="26"/>
      <c r="H252" s="27"/>
      <c r="I252" s="28"/>
      <c r="J252" s="29"/>
      <c r="K252" s="30" t="s">
        <v>35</v>
      </c>
      <c r="L252" s="22">
        <v>1</v>
      </c>
    </row>
    <row r="253" spans="1:12" x14ac:dyDescent="0.35">
      <c r="A253" s="20">
        <v>43677</v>
      </c>
      <c r="B253" s="21" t="s">
        <v>14</v>
      </c>
      <c r="C253" s="22" t="s">
        <v>34</v>
      </c>
      <c r="D253" s="23">
        <v>1070359</v>
      </c>
      <c r="E253" s="24">
        <v>40</v>
      </c>
      <c r="F253" s="25">
        <v>19030</v>
      </c>
      <c r="G253" s="26"/>
      <c r="H253" s="27"/>
      <c r="I253" s="28"/>
      <c r="J253" s="29"/>
      <c r="K253" s="30" t="s">
        <v>35</v>
      </c>
      <c r="L253" s="22">
        <v>1</v>
      </c>
    </row>
    <row r="254" spans="1:12" x14ac:dyDescent="0.35">
      <c r="A254" s="20">
        <v>43677</v>
      </c>
      <c r="B254" s="21" t="s">
        <v>14</v>
      </c>
      <c r="C254" s="22" t="s">
        <v>34</v>
      </c>
      <c r="D254" s="23">
        <v>1070357</v>
      </c>
      <c r="E254" s="24">
        <v>40</v>
      </c>
      <c r="F254" s="25">
        <v>20370</v>
      </c>
      <c r="G254" s="26"/>
      <c r="H254" s="27"/>
      <c r="I254" s="28"/>
      <c r="J254" s="29"/>
      <c r="K254" s="30" t="s">
        <v>35</v>
      </c>
      <c r="L254" s="22">
        <v>1</v>
      </c>
    </row>
    <row r="255" spans="1:12" x14ac:dyDescent="0.35">
      <c r="A255" s="20">
        <v>43677</v>
      </c>
      <c r="B255" s="21" t="s">
        <v>14</v>
      </c>
      <c r="C255" s="22" t="s">
        <v>34</v>
      </c>
      <c r="D255" s="23">
        <v>1070355</v>
      </c>
      <c r="E255" s="24">
        <v>40</v>
      </c>
      <c r="F255" s="25">
        <v>19770</v>
      </c>
      <c r="G255" s="26"/>
      <c r="H255" s="27"/>
      <c r="I255" s="28"/>
      <c r="J255" s="29"/>
      <c r="K255" s="30" t="s">
        <v>35</v>
      </c>
      <c r="L255" s="22">
        <v>1</v>
      </c>
    </row>
    <row r="256" spans="1:12" x14ac:dyDescent="0.35">
      <c r="A256" s="20">
        <v>43677</v>
      </c>
      <c r="B256" s="21" t="s">
        <v>14</v>
      </c>
      <c r="C256" s="22" t="s">
        <v>34</v>
      </c>
      <c r="D256" s="23">
        <v>1070354</v>
      </c>
      <c r="E256" s="24">
        <v>20</v>
      </c>
      <c r="F256" s="25">
        <v>8030</v>
      </c>
      <c r="G256" s="26"/>
      <c r="H256" s="27"/>
      <c r="I256" s="28"/>
      <c r="J256" s="29"/>
      <c r="K256" s="30" t="s">
        <v>35</v>
      </c>
      <c r="L256" s="22">
        <v>1</v>
      </c>
    </row>
    <row r="257" spans="1:12" x14ac:dyDescent="0.35">
      <c r="A257" s="49">
        <v>43655</v>
      </c>
      <c r="B257" s="50" t="s">
        <v>10</v>
      </c>
      <c r="C257" s="51" t="s">
        <v>37</v>
      </c>
      <c r="D257" s="50">
        <v>1950774</v>
      </c>
      <c r="E257" s="52"/>
      <c r="F257" s="53">
        <v>10730</v>
      </c>
      <c r="G257" s="54"/>
      <c r="H257" s="55"/>
      <c r="I257" s="56"/>
      <c r="J257" s="57"/>
      <c r="K257" s="58" t="s">
        <v>35</v>
      </c>
      <c r="L257" s="36">
        <v>1</v>
      </c>
    </row>
    <row r="258" spans="1:12" x14ac:dyDescent="0.35">
      <c r="A258" s="49">
        <v>43656</v>
      </c>
      <c r="B258" s="50" t="s">
        <v>10</v>
      </c>
      <c r="C258" s="51" t="s">
        <v>37</v>
      </c>
      <c r="D258" s="50">
        <v>1951390</v>
      </c>
      <c r="E258" s="52"/>
      <c r="F258" s="53">
        <v>8650</v>
      </c>
      <c r="G258" s="54"/>
      <c r="H258" s="55"/>
      <c r="I258" s="56"/>
      <c r="J258" s="57"/>
      <c r="K258" s="58" t="s">
        <v>35</v>
      </c>
      <c r="L258" s="36">
        <v>1</v>
      </c>
    </row>
    <row r="259" spans="1:12" x14ac:dyDescent="0.35">
      <c r="A259" s="49">
        <v>43658</v>
      </c>
      <c r="B259" s="50" t="s">
        <v>11</v>
      </c>
      <c r="C259" s="51" t="s">
        <v>37</v>
      </c>
      <c r="D259" s="50">
        <v>1953817</v>
      </c>
      <c r="E259" s="52"/>
      <c r="F259" s="53">
        <v>10260</v>
      </c>
      <c r="G259" s="54"/>
      <c r="H259" s="55"/>
      <c r="I259" s="56"/>
      <c r="J259" s="57"/>
      <c r="K259" s="58" t="s">
        <v>35</v>
      </c>
      <c r="L259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104"/>
  <sheetViews>
    <sheetView tabSelected="1" topLeftCell="A7" workbookViewId="0">
      <selection activeCell="A20" sqref="A20:L10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378640</v>
      </c>
      <c r="J5" s="7">
        <f>SUMIF(B20:B10026,"Corteza Sucia",I20:I10026)</f>
        <v>720</v>
      </c>
      <c r="K5" s="8">
        <v>3000</v>
      </c>
      <c r="L5" s="9">
        <f t="shared" ref="L5:L16" si="0">I5/1000</f>
        <v>378.64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57808</v>
      </c>
      <c r="J6" s="12"/>
      <c r="K6" s="8">
        <v>800000</v>
      </c>
      <c r="L6" s="9">
        <f t="shared" si="0"/>
        <v>57.808</v>
      </c>
    </row>
    <row r="7" spans="1:12" x14ac:dyDescent="0.35">
      <c r="G7" s="39" t="s">
        <v>11</v>
      </c>
      <c r="H7" s="40"/>
      <c r="I7" s="6">
        <f>SUMIF(B20:B10026,"Ceniza",F20:F10026)</f>
        <v>8940</v>
      </c>
      <c r="J7" s="12"/>
      <c r="K7" s="8">
        <v>3200000</v>
      </c>
      <c r="L7" s="9">
        <f t="shared" si="0"/>
        <v>8.94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754930</v>
      </c>
      <c r="J10" s="12"/>
      <c r="K10" s="8">
        <v>50000</v>
      </c>
      <c r="L10" s="9">
        <f t="shared" si="0"/>
        <v>754.93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239290</v>
      </c>
      <c r="J15" s="12"/>
      <c r="K15" s="8">
        <v>50000</v>
      </c>
      <c r="L15" s="9">
        <f t="shared" si="0"/>
        <v>239.29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2940</v>
      </c>
      <c r="F18" s="16">
        <f>SUBTOTAL(9,F20:F10026)</f>
        <v>1439608</v>
      </c>
      <c r="I18" s="15">
        <f>SUBTOTAL(9,I20:I10026)</f>
        <v>720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43678</v>
      </c>
      <c r="B20" s="21" t="s">
        <v>41</v>
      </c>
      <c r="C20" s="22" t="s">
        <v>34</v>
      </c>
      <c r="D20" s="23">
        <v>1070776</v>
      </c>
      <c r="E20" s="24">
        <v>40</v>
      </c>
      <c r="F20" s="25">
        <v>24680</v>
      </c>
      <c r="G20" s="26">
        <v>0.15</v>
      </c>
      <c r="H20" s="27">
        <v>1.65</v>
      </c>
      <c r="I20" s="28">
        <v>36</v>
      </c>
      <c r="J20" s="29"/>
      <c r="K20" s="30" t="s">
        <v>35</v>
      </c>
      <c r="L20" s="22">
        <v>1</v>
      </c>
    </row>
    <row r="21" spans="1:12" x14ac:dyDescent="0.35">
      <c r="A21" s="20">
        <v>43678</v>
      </c>
      <c r="B21" s="21" t="s">
        <v>41</v>
      </c>
      <c r="C21" s="22" t="s">
        <v>34</v>
      </c>
      <c r="D21" s="23">
        <v>1070775</v>
      </c>
      <c r="E21" s="24">
        <v>40</v>
      </c>
      <c r="F21" s="25">
        <v>21800</v>
      </c>
      <c r="G21" s="26">
        <v>0.15</v>
      </c>
      <c r="H21" s="27">
        <v>1.65</v>
      </c>
      <c r="I21" s="28">
        <v>36</v>
      </c>
      <c r="J21" s="29"/>
      <c r="K21" s="30" t="s">
        <v>35</v>
      </c>
      <c r="L21" s="22">
        <v>1</v>
      </c>
    </row>
    <row r="22" spans="1:12" x14ac:dyDescent="0.35">
      <c r="A22" s="20">
        <v>43678</v>
      </c>
      <c r="B22" s="21" t="s">
        <v>41</v>
      </c>
      <c r="C22" s="22" t="s">
        <v>34</v>
      </c>
      <c r="D22" s="23">
        <v>1070774</v>
      </c>
      <c r="E22" s="24">
        <v>40</v>
      </c>
      <c r="F22" s="25">
        <v>21600</v>
      </c>
      <c r="G22" s="26">
        <v>0.15</v>
      </c>
      <c r="H22" s="27">
        <v>1.65</v>
      </c>
      <c r="I22" s="28">
        <v>36</v>
      </c>
      <c r="J22" s="29"/>
      <c r="K22" s="30" t="s">
        <v>35</v>
      </c>
      <c r="L22" s="22">
        <v>1</v>
      </c>
    </row>
    <row r="23" spans="1:12" x14ac:dyDescent="0.35">
      <c r="A23" s="20">
        <v>43678</v>
      </c>
      <c r="B23" s="21" t="s">
        <v>41</v>
      </c>
      <c r="C23" s="22" t="s">
        <v>34</v>
      </c>
      <c r="D23" s="23">
        <v>1070779</v>
      </c>
      <c r="E23" s="24">
        <v>40</v>
      </c>
      <c r="F23" s="25">
        <v>19940</v>
      </c>
      <c r="G23" s="26">
        <v>0.15</v>
      </c>
      <c r="H23" s="27">
        <v>1.65</v>
      </c>
      <c r="I23" s="28">
        <v>36</v>
      </c>
      <c r="J23" s="29"/>
      <c r="K23" s="30" t="s">
        <v>35</v>
      </c>
      <c r="L23" s="22">
        <v>1</v>
      </c>
    </row>
    <row r="24" spans="1:12" x14ac:dyDescent="0.35">
      <c r="A24" s="20">
        <v>43678</v>
      </c>
      <c r="B24" s="21" t="s">
        <v>41</v>
      </c>
      <c r="C24" s="22" t="s">
        <v>34</v>
      </c>
      <c r="D24" s="23">
        <v>1070778</v>
      </c>
      <c r="E24" s="24">
        <v>40</v>
      </c>
      <c r="F24" s="25">
        <v>21900</v>
      </c>
      <c r="G24" s="26">
        <v>0.15</v>
      </c>
      <c r="H24" s="27">
        <v>1.65</v>
      </c>
      <c r="I24" s="28">
        <v>36</v>
      </c>
      <c r="J24" s="29"/>
      <c r="K24" s="30" t="s">
        <v>35</v>
      </c>
      <c r="L24" s="22">
        <v>1</v>
      </c>
    </row>
    <row r="25" spans="1:12" x14ac:dyDescent="0.35">
      <c r="A25" s="20">
        <v>43678</v>
      </c>
      <c r="B25" s="21" t="s">
        <v>41</v>
      </c>
      <c r="C25" s="22" t="s">
        <v>34</v>
      </c>
      <c r="D25" s="23">
        <v>1070782</v>
      </c>
      <c r="E25" s="24">
        <v>40</v>
      </c>
      <c r="F25" s="25">
        <v>13390</v>
      </c>
      <c r="G25" s="26">
        <v>0.15</v>
      </c>
      <c r="H25" s="27">
        <v>1.65</v>
      </c>
      <c r="I25" s="28">
        <v>36</v>
      </c>
      <c r="J25" s="29"/>
      <c r="K25" s="30" t="s">
        <v>35</v>
      </c>
      <c r="L25" s="22">
        <v>1</v>
      </c>
    </row>
    <row r="26" spans="1:12" x14ac:dyDescent="0.35">
      <c r="A26" s="20">
        <v>43678</v>
      </c>
      <c r="B26" s="21" t="s">
        <v>41</v>
      </c>
      <c r="C26" s="22" t="s">
        <v>34</v>
      </c>
      <c r="D26" s="23">
        <v>1070783</v>
      </c>
      <c r="E26" s="24">
        <v>40</v>
      </c>
      <c r="F26" s="25">
        <v>15380</v>
      </c>
      <c r="G26" s="26">
        <v>0.15</v>
      </c>
      <c r="H26" s="27">
        <v>1.65</v>
      </c>
      <c r="I26" s="28">
        <v>36</v>
      </c>
      <c r="J26" s="29"/>
      <c r="K26" s="30" t="s">
        <v>35</v>
      </c>
      <c r="L26" s="22">
        <v>1</v>
      </c>
    </row>
    <row r="27" spans="1:12" x14ac:dyDescent="0.35">
      <c r="A27" s="20">
        <v>43678</v>
      </c>
      <c r="B27" s="21" t="s">
        <v>41</v>
      </c>
      <c r="C27" s="22" t="s">
        <v>34</v>
      </c>
      <c r="D27" s="23">
        <v>1070786</v>
      </c>
      <c r="E27" s="24">
        <v>40</v>
      </c>
      <c r="F27" s="25">
        <v>20490</v>
      </c>
      <c r="G27" s="26">
        <v>0.15</v>
      </c>
      <c r="H27" s="27">
        <v>1.65</v>
      </c>
      <c r="I27" s="28">
        <v>36</v>
      </c>
      <c r="J27" s="29"/>
      <c r="K27" s="30" t="s">
        <v>35</v>
      </c>
      <c r="L27" s="22">
        <v>1</v>
      </c>
    </row>
    <row r="28" spans="1:12" x14ac:dyDescent="0.35">
      <c r="A28" s="20">
        <v>43678</v>
      </c>
      <c r="B28" s="21" t="s">
        <v>41</v>
      </c>
      <c r="C28" s="22" t="s">
        <v>34</v>
      </c>
      <c r="D28" s="23">
        <v>1070785</v>
      </c>
      <c r="E28" s="24">
        <v>40</v>
      </c>
      <c r="F28" s="25">
        <v>12980</v>
      </c>
      <c r="G28" s="26">
        <v>0.15</v>
      </c>
      <c r="H28" s="27">
        <v>1.65</v>
      </c>
      <c r="I28" s="28">
        <v>36</v>
      </c>
      <c r="J28" s="29"/>
      <c r="K28" s="30" t="s">
        <v>35</v>
      </c>
      <c r="L28" s="22">
        <v>1</v>
      </c>
    </row>
    <row r="29" spans="1:12" x14ac:dyDescent="0.35">
      <c r="A29" s="20">
        <v>43678</v>
      </c>
      <c r="B29" s="21" t="s">
        <v>41</v>
      </c>
      <c r="C29" s="22" t="s">
        <v>34</v>
      </c>
      <c r="D29" s="23">
        <v>1070788</v>
      </c>
      <c r="E29" s="24">
        <v>40</v>
      </c>
      <c r="F29" s="25">
        <v>12200</v>
      </c>
      <c r="G29" s="26">
        <v>0.15</v>
      </c>
      <c r="H29" s="27">
        <v>1.65</v>
      </c>
      <c r="I29" s="28">
        <v>36</v>
      </c>
      <c r="J29" s="29"/>
      <c r="K29" s="30" t="s">
        <v>35</v>
      </c>
      <c r="L29" s="22">
        <v>1</v>
      </c>
    </row>
    <row r="30" spans="1:12" x14ac:dyDescent="0.35">
      <c r="A30" s="20">
        <v>43678</v>
      </c>
      <c r="B30" s="21" t="s">
        <v>41</v>
      </c>
      <c r="C30" s="22" t="s">
        <v>34</v>
      </c>
      <c r="D30" s="23">
        <v>1070772</v>
      </c>
      <c r="E30" s="24">
        <v>40</v>
      </c>
      <c r="F30" s="25">
        <v>17290</v>
      </c>
      <c r="G30" s="26">
        <v>0.15</v>
      </c>
      <c r="H30" s="27">
        <v>1.65</v>
      </c>
      <c r="I30" s="28">
        <v>36</v>
      </c>
      <c r="J30" s="29"/>
      <c r="K30" s="30" t="s">
        <v>35</v>
      </c>
      <c r="L30" s="22">
        <v>1</v>
      </c>
    </row>
    <row r="31" spans="1:12" x14ac:dyDescent="0.35">
      <c r="A31" s="20">
        <v>43678</v>
      </c>
      <c r="B31" s="21" t="s">
        <v>14</v>
      </c>
      <c r="C31" s="22" t="s">
        <v>34</v>
      </c>
      <c r="D31" s="23">
        <v>1070731</v>
      </c>
      <c r="E31" s="24">
        <v>40</v>
      </c>
      <c r="F31" s="25">
        <v>17810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5">
      <c r="A32" s="20">
        <v>43678</v>
      </c>
      <c r="B32" s="21" t="s">
        <v>14</v>
      </c>
      <c r="C32" s="22" t="s">
        <v>34</v>
      </c>
      <c r="D32" s="23">
        <v>1070770</v>
      </c>
      <c r="E32" s="24">
        <v>20</v>
      </c>
      <c r="F32" s="25">
        <v>9550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5">
      <c r="A33" s="20">
        <v>43678</v>
      </c>
      <c r="B33" s="21" t="s">
        <v>40</v>
      </c>
      <c r="C33" s="22" t="s">
        <v>34</v>
      </c>
      <c r="D33" s="23">
        <v>1070769</v>
      </c>
      <c r="E33" s="24">
        <v>20</v>
      </c>
      <c r="F33" s="25">
        <v>7050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5">
      <c r="A34" s="20">
        <v>43678</v>
      </c>
      <c r="B34" s="21" t="s">
        <v>40</v>
      </c>
      <c r="C34" s="22" t="s">
        <v>34</v>
      </c>
      <c r="D34" s="23">
        <v>1070768</v>
      </c>
      <c r="E34" s="24">
        <v>20</v>
      </c>
      <c r="F34" s="25">
        <v>6440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5">
      <c r="A35" s="20">
        <v>43678</v>
      </c>
      <c r="B35" s="21" t="s">
        <v>14</v>
      </c>
      <c r="C35" s="22" t="s">
        <v>34</v>
      </c>
      <c r="D35" s="23">
        <v>1070735</v>
      </c>
      <c r="E35" s="24">
        <v>40</v>
      </c>
      <c r="F35" s="25">
        <v>18400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5">
      <c r="A36" s="20">
        <v>43679</v>
      </c>
      <c r="B36" s="21" t="s">
        <v>41</v>
      </c>
      <c r="C36" s="22" t="s">
        <v>34</v>
      </c>
      <c r="D36" s="23">
        <v>1071217</v>
      </c>
      <c r="E36" s="24">
        <v>40</v>
      </c>
      <c r="F36" s="25">
        <v>13000</v>
      </c>
      <c r="G36" s="26">
        <v>0.15</v>
      </c>
      <c r="H36" s="27">
        <v>1.65</v>
      </c>
      <c r="I36" s="28">
        <v>36</v>
      </c>
      <c r="J36" s="29"/>
      <c r="K36" s="30" t="s">
        <v>35</v>
      </c>
      <c r="L36" s="22">
        <v>1</v>
      </c>
    </row>
    <row r="37" spans="1:12" x14ac:dyDescent="0.35">
      <c r="A37" s="20">
        <v>43679</v>
      </c>
      <c r="B37" s="21" t="s">
        <v>41</v>
      </c>
      <c r="C37" s="22" t="s">
        <v>34</v>
      </c>
      <c r="D37" s="23">
        <v>1071216</v>
      </c>
      <c r="E37" s="24">
        <v>40</v>
      </c>
      <c r="F37" s="25">
        <v>13820</v>
      </c>
      <c r="G37" s="26">
        <v>0.15</v>
      </c>
      <c r="H37" s="27">
        <v>1.65</v>
      </c>
      <c r="I37" s="28">
        <v>36</v>
      </c>
      <c r="J37" s="29"/>
      <c r="K37" s="30" t="s">
        <v>35</v>
      </c>
      <c r="L37" s="22">
        <v>1</v>
      </c>
    </row>
    <row r="38" spans="1:12" x14ac:dyDescent="0.35">
      <c r="A38" s="20">
        <v>43679</v>
      </c>
      <c r="B38" s="21" t="s">
        <v>41</v>
      </c>
      <c r="C38" s="22" t="s">
        <v>34</v>
      </c>
      <c r="D38" s="23">
        <v>1071200</v>
      </c>
      <c r="E38" s="24">
        <v>40</v>
      </c>
      <c r="F38" s="25">
        <v>17200</v>
      </c>
      <c r="G38" s="26">
        <v>0.15</v>
      </c>
      <c r="H38" s="27">
        <v>1.65</v>
      </c>
      <c r="I38" s="28">
        <v>36</v>
      </c>
      <c r="J38" s="29"/>
      <c r="K38" s="30" t="s">
        <v>35</v>
      </c>
      <c r="L38" s="22">
        <v>1</v>
      </c>
    </row>
    <row r="39" spans="1:12" x14ac:dyDescent="0.35">
      <c r="A39" s="20">
        <v>43679</v>
      </c>
      <c r="B39" s="21" t="s">
        <v>41</v>
      </c>
      <c r="C39" s="22" t="s">
        <v>34</v>
      </c>
      <c r="D39" s="23">
        <v>1071201</v>
      </c>
      <c r="E39" s="24">
        <v>40</v>
      </c>
      <c r="F39" s="25">
        <v>24640</v>
      </c>
      <c r="G39" s="26">
        <v>0.15</v>
      </c>
      <c r="H39" s="27">
        <v>1.65</v>
      </c>
      <c r="I39" s="28">
        <v>36</v>
      </c>
      <c r="J39" s="29"/>
      <c r="K39" s="30" t="s">
        <v>35</v>
      </c>
      <c r="L39" s="22">
        <v>1</v>
      </c>
    </row>
    <row r="40" spans="1:12" x14ac:dyDescent="0.35">
      <c r="A40" s="20">
        <v>43679</v>
      </c>
      <c r="B40" s="21" t="s">
        <v>41</v>
      </c>
      <c r="C40" s="22" t="s">
        <v>34</v>
      </c>
      <c r="D40" s="23">
        <v>1071199</v>
      </c>
      <c r="E40" s="24">
        <v>40</v>
      </c>
      <c r="F40" s="25">
        <v>24710</v>
      </c>
      <c r="G40" s="26">
        <v>0.15</v>
      </c>
      <c r="H40" s="27">
        <v>1.65</v>
      </c>
      <c r="I40" s="28">
        <v>36</v>
      </c>
      <c r="J40" s="29"/>
      <c r="K40" s="30" t="s">
        <v>35</v>
      </c>
      <c r="L40" s="22">
        <v>1</v>
      </c>
    </row>
    <row r="41" spans="1:12" x14ac:dyDescent="0.35">
      <c r="A41" s="20">
        <v>43679</v>
      </c>
      <c r="B41" s="21" t="s">
        <v>41</v>
      </c>
      <c r="C41" s="22" t="s">
        <v>34</v>
      </c>
      <c r="D41" s="23">
        <v>1071207</v>
      </c>
      <c r="E41" s="24">
        <v>40</v>
      </c>
      <c r="F41" s="25">
        <v>17720</v>
      </c>
      <c r="G41" s="26">
        <v>0.15</v>
      </c>
      <c r="H41" s="27">
        <v>1.65</v>
      </c>
      <c r="I41" s="28">
        <v>36</v>
      </c>
      <c r="J41" s="29"/>
      <c r="K41" s="30" t="s">
        <v>35</v>
      </c>
      <c r="L41" s="22">
        <v>1</v>
      </c>
    </row>
    <row r="42" spans="1:12" x14ac:dyDescent="0.35">
      <c r="A42" s="20">
        <v>43679</v>
      </c>
      <c r="B42" s="21" t="s">
        <v>41</v>
      </c>
      <c r="C42" s="22" t="s">
        <v>34</v>
      </c>
      <c r="D42" s="23">
        <v>1071204</v>
      </c>
      <c r="E42" s="24">
        <v>40</v>
      </c>
      <c r="F42" s="25">
        <v>25110</v>
      </c>
      <c r="G42" s="26">
        <v>0.15</v>
      </c>
      <c r="H42" s="27">
        <v>1.65</v>
      </c>
      <c r="I42" s="28">
        <v>36</v>
      </c>
      <c r="J42" s="29"/>
      <c r="K42" s="30" t="s">
        <v>35</v>
      </c>
      <c r="L42" s="22">
        <v>1</v>
      </c>
    </row>
    <row r="43" spans="1:12" x14ac:dyDescent="0.35">
      <c r="A43" s="20">
        <v>43679</v>
      </c>
      <c r="B43" s="21" t="s">
        <v>41</v>
      </c>
      <c r="C43" s="22" t="s">
        <v>34</v>
      </c>
      <c r="D43" s="23">
        <v>1071202</v>
      </c>
      <c r="E43" s="24">
        <v>40</v>
      </c>
      <c r="F43" s="25">
        <v>26340</v>
      </c>
      <c r="G43" s="26">
        <v>0.15</v>
      </c>
      <c r="H43" s="27">
        <v>1.65</v>
      </c>
      <c r="I43" s="28">
        <v>36</v>
      </c>
      <c r="J43" s="29"/>
      <c r="K43" s="30" t="s">
        <v>35</v>
      </c>
      <c r="L43" s="22">
        <v>1</v>
      </c>
    </row>
    <row r="44" spans="1:12" x14ac:dyDescent="0.35">
      <c r="A44" s="20">
        <v>43679</v>
      </c>
      <c r="B44" s="21" t="s">
        <v>41</v>
      </c>
      <c r="C44" s="22" t="s">
        <v>34</v>
      </c>
      <c r="D44" s="23">
        <v>1071223</v>
      </c>
      <c r="E44" s="24">
        <v>40</v>
      </c>
      <c r="F44" s="25">
        <v>14450</v>
      </c>
      <c r="G44" s="26">
        <v>0.15</v>
      </c>
      <c r="H44" s="27">
        <v>1.65</v>
      </c>
      <c r="I44" s="28">
        <v>36</v>
      </c>
      <c r="J44" s="29"/>
      <c r="K44" s="30" t="s">
        <v>35</v>
      </c>
      <c r="L44" s="22">
        <v>1</v>
      </c>
    </row>
    <row r="45" spans="1:12" x14ac:dyDescent="0.35">
      <c r="A45" s="20">
        <v>43679</v>
      </c>
      <c r="B45" s="21" t="s">
        <v>14</v>
      </c>
      <c r="C45" s="22" t="s">
        <v>34</v>
      </c>
      <c r="D45" s="23">
        <v>1071263</v>
      </c>
      <c r="E45" s="24">
        <v>40</v>
      </c>
      <c r="F45" s="25">
        <v>10140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5">
      <c r="A46" s="20">
        <v>43679</v>
      </c>
      <c r="B46" s="21" t="s">
        <v>14</v>
      </c>
      <c r="C46" s="22" t="s">
        <v>34</v>
      </c>
      <c r="D46" s="23">
        <v>1071265</v>
      </c>
      <c r="E46" s="24">
        <v>40</v>
      </c>
      <c r="F46" s="25">
        <v>19390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5">
      <c r="A47" s="20">
        <v>43680</v>
      </c>
      <c r="B47" s="21" t="s">
        <v>14</v>
      </c>
      <c r="C47" s="22" t="s">
        <v>34</v>
      </c>
      <c r="D47" s="23">
        <v>1071772</v>
      </c>
      <c r="E47" s="24">
        <v>40</v>
      </c>
      <c r="F47" s="25">
        <v>19740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5">
      <c r="A48" s="20">
        <v>43682</v>
      </c>
      <c r="B48" s="21" t="s">
        <v>14</v>
      </c>
      <c r="C48" s="22" t="s">
        <v>34</v>
      </c>
      <c r="D48" s="23">
        <v>1072108</v>
      </c>
      <c r="E48" s="24">
        <v>40</v>
      </c>
      <c r="F48" s="25">
        <v>18610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5">
      <c r="A49" s="20">
        <v>43682</v>
      </c>
      <c r="B49" s="21" t="s">
        <v>14</v>
      </c>
      <c r="C49" s="22" t="s">
        <v>34</v>
      </c>
      <c r="D49" s="23">
        <v>1072109</v>
      </c>
      <c r="E49" s="24">
        <v>40</v>
      </c>
      <c r="F49" s="25">
        <v>16820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5">
      <c r="A50" s="20">
        <v>43682</v>
      </c>
      <c r="B50" s="21" t="s">
        <v>14</v>
      </c>
      <c r="C50" s="22" t="s">
        <v>34</v>
      </c>
      <c r="D50" s="23">
        <v>1072110</v>
      </c>
      <c r="E50" s="24">
        <v>40</v>
      </c>
      <c r="F50" s="25">
        <v>18490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5">
      <c r="A51" s="20">
        <v>43683</v>
      </c>
      <c r="B51" s="21" t="s">
        <v>14</v>
      </c>
      <c r="C51" s="22" t="s">
        <v>34</v>
      </c>
      <c r="D51" s="23">
        <v>1072499</v>
      </c>
      <c r="E51" s="24">
        <v>40</v>
      </c>
      <c r="F51" s="25">
        <v>19260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5">
      <c r="A52" s="20">
        <v>43683</v>
      </c>
      <c r="B52" s="21" t="s">
        <v>14</v>
      </c>
      <c r="C52" s="22" t="s">
        <v>34</v>
      </c>
      <c r="D52" s="23">
        <v>1072520</v>
      </c>
      <c r="E52" s="24">
        <v>40</v>
      </c>
      <c r="F52" s="25">
        <v>21680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5">
      <c r="A53" s="20">
        <v>43683</v>
      </c>
      <c r="B53" s="21" t="s">
        <v>14</v>
      </c>
      <c r="C53" s="22" t="s">
        <v>34</v>
      </c>
      <c r="D53" s="23">
        <v>1072518</v>
      </c>
      <c r="E53" s="24">
        <v>40</v>
      </c>
      <c r="F53" s="25">
        <v>19780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5">
      <c r="A54" s="20">
        <v>43684</v>
      </c>
      <c r="B54" s="21" t="s">
        <v>14</v>
      </c>
      <c r="C54" s="22" t="s">
        <v>34</v>
      </c>
      <c r="D54" s="23">
        <v>1072892</v>
      </c>
      <c r="E54" s="24">
        <v>20</v>
      </c>
      <c r="F54" s="25">
        <v>8800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5">
      <c r="A55" s="20">
        <v>43684</v>
      </c>
      <c r="B55" s="21" t="s">
        <v>14</v>
      </c>
      <c r="C55" s="22" t="s">
        <v>34</v>
      </c>
      <c r="D55" s="23">
        <v>1072912</v>
      </c>
      <c r="E55" s="24">
        <v>40</v>
      </c>
      <c r="F55" s="25">
        <v>18920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5">
      <c r="A56" s="20">
        <v>43684</v>
      </c>
      <c r="B56" s="21" t="s">
        <v>14</v>
      </c>
      <c r="C56" s="22" t="s">
        <v>34</v>
      </c>
      <c r="D56" s="23">
        <v>1072908</v>
      </c>
      <c r="E56" s="24">
        <v>40</v>
      </c>
      <c r="F56" s="25">
        <v>21830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5">
      <c r="A57" s="20">
        <v>43684</v>
      </c>
      <c r="B57" s="21" t="s">
        <v>14</v>
      </c>
      <c r="C57" s="22" t="s">
        <v>34</v>
      </c>
      <c r="D57" s="23">
        <v>1072898</v>
      </c>
      <c r="E57" s="24">
        <v>40</v>
      </c>
      <c r="F57" s="25">
        <v>22130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5">
      <c r="A58" s="20">
        <v>43684</v>
      </c>
      <c r="B58" s="21" t="s">
        <v>14</v>
      </c>
      <c r="C58" s="22" t="s">
        <v>34</v>
      </c>
      <c r="D58" s="23">
        <v>1072903</v>
      </c>
      <c r="E58" s="24">
        <v>40</v>
      </c>
      <c r="F58" s="25">
        <v>20950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5">
      <c r="A59" s="20">
        <v>43684</v>
      </c>
      <c r="B59" s="21" t="s">
        <v>40</v>
      </c>
      <c r="C59" s="22" t="s">
        <v>34</v>
      </c>
      <c r="D59" s="23">
        <v>1072889</v>
      </c>
      <c r="E59" s="24">
        <v>20</v>
      </c>
      <c r="F59" s="25">
        <v>9240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5">
      <c r="A60" s="20">
        <v>43685</v>
      </c>
      <c r="B60" s="21" t="s">
        <v>14</v>
      </c>
      <c r="C60" s="22" t="s">
        <v>34</v>
      </c>
      <c r="D60" s="23">
        <v>1073275</v>
      </c>
      <c r="E60" s="24">
        <v>40</v>
      </c>
      <c r="F60" s="25">
        <v>20780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5">
      <c r="A61" s="20">
        <v>43685</v>
      </c>
      <c r="B61" s="21" t="s">
        <v>40</v>
      </c>
      <c r="C61" s="22" t="s">
        <v>34</v>
      </c>
      <c r="D61" s="23">
        <v>1073273</v>
      </c>
      <c r="E61" s="24">
        <v>40</v>
      </c>
      <c r="F61" s="25">
        <v>22550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5">
      <c r="A62" s="20">
        <v>43685</v>
      </c>
      <c r="B62" s="21" t="s">
        <v>40</v>
      </c>
      <c r="C62" s="22" t="s">
        <v>34</v>
      </c>
      <c r="D62" s="23">
        <v>1073281</v>
      </c>
      <c r="E62" s="24">
        <v>40</v>
      </c>
      <c r="F62" s="25">
        <v>17270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5">
      <c r="A63" s="20">
        <v>43685</v>
      </c>
      <c r="B63" s="21" t="s">
        <v>40</v>
      </c>
      <c r="C63" s="22" t="s">
        <v>34</v>
      </c>
      <c r="D63" s="23">
        <v>1073280</v>
      </c>
      <c r="E63" s="24">
        <v>40</v>
      </c>
      <c r="F63" s="25">
        <v>22350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5">
      <c r="A64" s="20">
        <v>43686</v>
      </c>
      <c r="B64" s="21" t="s">
        <v>40</v>
      </c>
      <c r="C64" s="22" t="s">
        <v>34</v>
      </c>
      <c r="D64" s="23">
        <v>1073676</v>
      </c>
      <c r="E64" s="24">
        <v>40</v>
      </c>
      <c r="F64" s="25">
        <v>17230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5">
      <c r="A65" s="20">
        <v>43686</v>
      </c>
      <c r="B65" s="21" t="s">
        <v>40</v>
      </c>
      <c r="C65" s="22" t="s">
        <v>34</v>
      </c>
      <c r="D65" s="23">
        <v>1073677</v>
      </c>
      <c r="E65" s="24">
        <v>40</v>
      </c>
      <c r="F65" s="25">
        <v>18590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5">
      <c r="A66" s="20">
        <v>43686</v>
      </c>
      <c r="B66" s="21" t="s">
        <v>40</v>
      </c>
      <c r="C66" s="22" t="s">
        <v>34</v>
      </c>
      <c r="D66" s="23">
        <v>1073666</v>
      </c>
      <c r="E66" s="24">
        <v>20</v>
      </c>
      <c r="F66" s="25">
        <v>7180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5">
      <c r="A67" s="20">
        <v>43686</v>
      </c>
      <c r="B67" s="21" t="s">
        <v>40</v>
      </c>
      <c r="C67" s="22" t="s">
        <v>34</v>
      </c>
      <c r="D67" s="23">
        <v>1073664</v>
      </c>
      <c r="E67" s="24">
        <v>20</v>
      </c>
      <c r="F67" s="25">
        <v>9510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5">
      <c r="A68" s="20">
        <v>43686</v>
      </c>
      <c r="B68" s="21" t="s">
        <v>40</v>
      </c>
      <c r="C68" s="22" t="s">
        <v>34</v>
      </c>
      <c r="D68" s="23">
        <v>1073665</v>
      </c>
      <c r="E68" s="24">
        <v>20</v>
      </c>
      <c r="F68" s="25">
        <v>10770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5">
      <c r="A69" s="20">
        <v>43686</v>
      </c>
      <c r="B69" s="21" t="s">
        <v>14</v>
      </c>
      <c r="C69" s="22" t="s">
        <v>34</v>
      </c>
      <c r="D69" s="23">
        <v>1073674</v>
      </c>
      <c r="E69" s="24">
        <v>40</v>
      </c>
      <c r="F69" s="25">
        <v>19130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5">
      <c r="A70" s="20">
        <v>43687</v>
      </c>
      <c r="B70" s="21" t="s">
        <v>40</v>
      </c>
      <c r="C70" s="22" t="s">
        <v>34</v>
      </c>
      <c r="D70" s="23">
        <v>1074025</v>
      </c>
      <c r="E70" s="24">
        <v>20</v>
      </c>
      <c r="F70" s="25">
        <v>9840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5">
      <c r="A71" s="20">
        <v>43687</v>
      </c>
      <c r="B71" s="21" t="s">
        <v>14</v>
      </c>
      <c r="C71" s="22" t="s">
        <v>34</v>
      </c>
      <c r="D71" s="23">
        <v>1074041</v>
      </c>
      <c r="E71" s="24">
        <v>20</v>
      </c>
      <c r="F71" s="25">
        <v>11790</v>
      </c>
      <c r="G71" s="26"/>
      <c r="H71" s="27"/>
      <c r="I71" s="28"/>
      <c r="J71" s="29"/>
      <c r="K71" s="30" t="s">
        <v>35</v>
      </c>
      <c r="L71" s="22">
        <v>1</v>
      </c>
    </row>
    <row r="72" spans="1:12" x14ac:dyDescent="0.35">
      <c r="A72" s="20">
        <v>43689</v>
      </c>
      <c r="B72" s="21" t="s">
        <v>14</v>
      </c>
      <c r="C72" s="22" t="s">
        <v>34</v>
      </c>
      <c r="D72" s="23">
        <v>1074520</v>
      </c>
      <c r="E72" s="24">
        <v>40</v>
      </c>
      <c r="F72" s="25">
        <v>22350</v>
      </c>
      <c r="G72" s="26"/>
      <c r="H72" s="27"/>
      <c r="I72" s="28"/>
      <c r="J72" s="29"/>
      <c r="K72" s="30" t="s">
        <v>35</v>
      </c>
      <c r="L72" s="22">
        <v>1</v>
      </c>
    </row>
    <row r="73" spans="1:12" x14ac:dyDescent="0.35">
      <c r="A73" s="20">
        <v>43689</v>
      </c>
      <c r="B73" s="21" t="s">
        <v>14</v>
      </c>
      <c r="C73" s="22" t="s">
        <v>34</v>
      </c>
      <c r="D73" s="23">
        <v>1074530</v>
      </c>
      <c r="E73" s="24">
        <v>40</v>
      </c>
      <c r="F73" s="25">
        <v>21490</v>
      </c>
      <c r="G73" s="26"/>
      <c r="H73" s="27"/>
      <c r="I73" s="28"/>
      <c r="J73" s="29"/>
      <c r="K73" s="30" t="s">
        <v>35</v>
      </c>
      <c r="L73" s="22">
        <v>1</v>
      </c>
    </row>
    <row r="74" spans="1:12" x14ac:dyDescent="0.35">
      <c r="A74" s="20">
        <v>43690</v>
      </c>
      <c r="B74" s="21" t="s">
        <v>14</v>
      </c>
      <c r="C74" s="22" t="s">
        <v>34</v>
      </c>
      <c r="D74" s="23">
        <v>1074998</v>
      </c>
      <c r="E74" s="24">
        <v>40</v>
      </c>
      <c r="F74" s="25">
        <v>20710</v>
      </c>
      <c r="G74" s="26"/>
      <c r="H74" s="27"/>
      <c r="I74" s="28"/>
      <c r="J74" s="29"/>
      <c r="K74" s="30" t="s">
        <v>35</v>
      </c>
      <c r="L74" s="22">
        <v>1</v>
      </c>
    </row>
    <row r="75" spans="1:12" x14ac:dyDescent="0.35">
      <c r="A75" s="20">
        <v>43690</v>
      </c>
      <c r="B75" s="21" t="s">
        <v>14</v>
      </c>
      <c r="C75" s="22" t="s">
        <v>34</v>
      </c>
      <c r="D75" s="23">
        <v>1075002</v>
      </c>
      <c r="E75" s="24">
        <v>40</v>
      </c>
      <c r="F75" s="25">
        <v>19800</v>
      </c>
      <c r="G75" s="26"/>
      <c r="H75" s="27"/>
      <c r="I75" s="28"/>
      <c r="J75" s="29"/>
      <c r="K75" s="30" t="s">
        <v>35</v>
      </c>
      <c r="L75" s="22">
        <v>1</v>
      </c>
    </row>
    <row r="76" spans="1:12" x14ac:dyDescent="0.35">
      <c r="A76" s="20">
        <v>43690</v>
      </c>
      <c r="B76" s="21" t="s">
        <v>40</v>
      </c>
      <c r="C76" s="22" t="s">
        <v>34</v>
      </c>
      <c r="D76" s="23">
        <v>1074984</v>
      </c>
      <c r="E76" s="24">
        <v>20</v>
      </c>
      <c r="F76" s="25">
        <v>6970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5">
      <c r="A77" s="20">
        <v>43690</v>
      </c>
      <c r="B77" s="21" t="s">
        <v>40</v>
      </c>
      <c r="C77" s="22" t="s">
        <v>34</v>
      </c>
      <c r="D77" s="23">
        <v>1074982</v>
      </c>
      <c r="E77" s="24">
        <v>20</v>
      </c>
      <c r="F77" s="25">
        <v>8550</v>
      </c>
      <c r="G77" s="26"/>
      <c r="H77" s="27"/>
      <c r="I77" s="28"/>
      <c r="J77" s="29"/>
      <c r="K77" s="30" t="s">
        <v>35</v>
      </c>
      <c r="L77" s="22">
        <v>1</v>
      </c>
    </row>
    <row r="78" spans="1:12" x14ac:dyDescent="0.35">
      <c r="A78" s="20">
        <v>43690</v>
      </c>
      <c r="B78" s="21" t="s">
        <v>14</v>
      </c>
      <c r="C78" s="22" t="s">
        <v>34</v>
      </c>
      <c r="D78" s="23">
        <v>1075012</v>
      </c>
      <c r="E78" s="24">
        <v>40</v>
      </c>
      <c r="F78" s="25">
        <v>19360</v>
      </c>
      <c r="G78" s="26"/>
      <c r="H78" s="27"/>
      <c r="I78" s="28"/>
      <c r="J78" s="29"/>
      <c r="K78" s="30" t="s">
        <v>35</v>
      </c>
      <c r="L78" s="22">
        <v>1</v>
      </c>
    </row>
    <row r="79" spans="1:12" x14ac:dyDescent="0.35">
      <c r="A79" s="20">
        <v>43691</v>
      </c>
      <c r="B79" s="21" t="s">
        <v>14</v>
      </c>
      <c r="C79" s="22" t="s">
        <v>34</v>
      </c>
      <c r="D79" s="23">
        <v>1075423</v>
      </c>
      <c r="E79" s="24">
        <v>40</v>
      </c>
      <c r="F79" s="25">
        <v>18350</v>
      </c>
      <c r="G79" s="26"/>
      <c r="H79" s="27"/>
      <c r="I79" s="28"/>
      <c r="J79" s="29"/>
      <c r="K79" s="30" t="s">
        <v>35</v>
      </c>
      <c r="L79" s="22">
        <v>1</v>
      </c>
    </row>
    <row r="80" spans="1:12" x14ac:dyDescent="0.35">
      <c r="A80" s="20">
        <v>43691</v>
      </c>
      <c r="B80" s="21" t="s">
        <v>40</v>
      </c>
      <c r="C80" s="22" t="s">
        <v>34</v>
      </c>
      <c r="D80" s="23">
        <v>1075419</v>
      </c>
      <c r="E80" s="24">
        <v>40</v>
      </c>
      <c r="F80" s="25">
        <v>22890</v>
      </c>
      <c r="G80" s="26"/>
      <c r="H80" s="27"/>
      <c r="I80" s="28"/>
      <c r="J80" s="29"/>
      <c r="K80" s="30" t="s">
        <v>35</v>
      </c>
      <c r="L80" s="22">
        <v>1</v>
      </c>
    </row>
    <row r="81" spans="1:12" x14ac:dyDescent="0.35">
      <c r="A81" s="20">
        <v>43691</v>
      </c>
      <c r="B81" s="21" t="s">
        <v>14</v>
      </c>
      <c r="C81" s="22" t="s">
        <v>34</v>
      </c>
      <c r="D81" s="23">
        <v>1075431</v>
      </c>
      <c r="E81" s="24">
        <v>20</v>
      </c>
      <c r="F81" s="25">
        <v>18720</v>
      </c>
      <c r="G81" s="26"/>
      <c r="H81" s="27"/>
      <c r="I81" s="28"/>
      <c r="J81" s="29"/>
      <c r="K81" s="30" t="s">
        <v>35</v>
      </c>
      <c r="L81" s="22">
        <v>1</v>
      </c>
    </row>
    <row r="82" spans="1:12" x14ac:dyDescent="0.35">
      <c r="A82" s="20">
        <v>43692</v>
      </c>
      <c r="B82" s="21" t="s">
        <v>10</v>
      </c>
      <c r="C82" s="22" t="s">
        <v>34</v>
      </c>
      <c r="D82" s="23">
        <v>1075920</v>
      </c>
      <c r="E82" s="24">
        <v>40</v>
      </c>
      <c r="F82" s="25">
        <v>20150</v>
      </c>
      <c r="G82" s="26"/>
      <c r="H82" s="27"/>
      <c r="I82" s="28"/>
      <c r="J82" s="29"/>
      <c r="K82" s="30" t="s">
        <v>35</v>
      </c>
      <c r="L82" s="22">
        <v>1</v>
      </c>
    </row>
    <row r="83" spans="1:12" x14ac:dyDescent="0.35">
      <c r="A83" s="20">
        <v>43692</v>
      </c>
      <c r="B83" s="21" t="s">
        <v>11</v>
      </c>
      <c r="C83" s="22" t="s">
        <v>34</v>
      </c>
      <c r="D83" s="23">
        <v>1075917</v>
      </c>
      <c r="E83" s="24">
        <v>20</v>
      </c>
      <c r="F83" s="25">
        <v>8940</v>
      </c>
      <c r="G83" s="26"/>
      <c r="H83" s="27"/>
      <c r="I83" s="28"/>
      <c r="J83" s="29"/>
      <c r="K83" s="30" t="s">
        <v>35</v>
      </c>
      <c r="L83" s="22">
        <v>1</v>
      </c>
    </row>
    <row r="84" spans="1:12" x14ac:dyDescent="0.35">
      <c r="A84" s="20">
        <v>43692</v>
      </c>
      <c r="B84" s="21" t="s">
        <v>14</v>
      </c>
      <c r="C84" s="22" t="s">
        <v>34</v>
      </c>
      <c r="D84" s="23">
        <v>1075925</v>
      </c>
      <c r="E84" s="24">
        <v>40</v>
      </c>
      <c r="F84" s="25">
        <v>20760</v>
      </c>
      <c r="G84" s="26"/>
      <c r="H84" s="27"/>
      <c r="I84" s="28"/>
      <c r="J84" s="29"/>
      <c r="K84" s="30" t="s">
        <v>35</v>
      </c>
      <c r="L84" s="22">
        <v>1</v>
      </c>
    </row>
    <row r="85" spans="1:12" x14ac:dyDescent="0.35">
      <c r="A85" s="20">
        <v>43692</v>
      </c>
      <c r="B85" s="21" t="s">
        <v>14</v>
      </c>
      <c r="C85" s="22" t="s">
        <v>34</v>
      </c>
      <c r="D85" s="23">
        <v>1075927</v>
      </c>
      <c r="E85" s="24">
        <v>20</v>
      </c>
      <c r="F85" s="25">
        <v>9160</v>
      </c>
      <c r="G85" s="26"/>
      <c r="H85" s="27"/>
      <c r="I85" s="28"/>
      <c r="J85" s="29"/>
      <c r="K85" s="30" t="s">
        <v>35</v>
      </c>
      <c r="L85" s="22">
        <v>1</v>
      </c>
    </row>
    <row r="86" spans="1:12" x14ac:dyDescent="0.35">
      <c r="A86" s="20">
        <v>43692</v>
      </c>
      <c r="B86" s="21" t="s">
        <v>14</v>
      </c>
      <c r="C86" s="22" t="s">
        <v>34</v>
      </c>
      <c r="D86" s="23">
        <v>1075928</v>
      </c>
      <c r="E86" s="24">
        <v>20</v>
      </c>
      <c r="F86" s="25">
        <v>8170</v>
      </c>
      <c r="G86" s="26"/>
      <c r="H86" s="27"/>
      <c r="I86" s="28"/>
      <c r="J86" s="29"/>
      <c r="K86" s="30" t="s">
        <v>35</v>
      </c>
      <c r="L86" s="22">
        <v>1</v>
      </c>
    </row>
    <row r="87" spans="1:12" x14ac:dyDescent="0.35">
      <c r="A87" s="20">
        <v>43693</v>
      </c>
      <c r="B87" s="21" t="s">
        <v>14</v>
      </c>
      <c r="C87" s="22" t="s">
        <v>34</v>
      </c>
      <c r="D87" s="23">
        <v>1076216</v>
      </c>
      <c r="E87" s="24">
        <v>40</v>
      </c>
      <c r="F87" s="25">
        <v>16020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5">
      <c r="A88" s="20">
        <v>43693</v>
      </c>
      <c r="B88" s="21" t="s">
        <v>14</v>
      </c>
      <c r="C88" s="22" t="s">
        <v>34</v>
      </c>
      <c r="D88" s="23">
        <v>1076224</v>
      </c>
      <c r="E88" s="24">
        <v>40</v>
      </c>
      <c r="F88" s="25">
        <v>20050</v>
      </c>
      <c r="G88" s="26"/>
      <c r="H88" s="27"/>
      <c r="I88" s="28"/>
      <c r="J88" s="29"/>
      <c r="K88" s="30" t="s">
        <v>35</v>
      </c>
      <c r="L88" s="22">
        <v>1</v>
      </c>
    </row>
    <row r="89" spans="1:12" x14ac:dyDescent="0.35">
      <c r="A89" s="20">
        <v>43693</v>
      </c>
      <c r="B89" s="21" t="s">
        <v>14</v>
      </c>
      <c r="C89" s="22" t="s">
        <v>34</v>
      </c>
      <c r="D89" s="23">
        <v>1076204</v>
      </c>
      <c r="E89" s="24">
        <v>20</v>
      </c>
      <c r="F89" s="25">
        <v>9410</v>
      </c>
      <c r="G89" s="26"/>
      <c r="H89" s="27"/>
      <c r="I89" s="28"/>
      <c r="J89" s="29"/>
      <c r="K89" s="30" t="s">
        <v>35</v>
      </c>
      <c r="L89" s="22">
        <v>1</v>
      </c>
    </row>
    <row r="90" spans="1:12" x14ac:dyDescent="0.35">
      <c r="A90" s="20">
        <v>43693</v>
      </c>
      <c r="B90" s="21" t="s">
        <v>14</v>
      </c>
      <c r="C90" s="22" t="s">
        <v>34</v>
      </c>
      <c r="D90" s="23">
        <v>1076206</v>
      </c>
      <c r="E90" s="24">
        <v>20</v>
      </c>
      <c r="F90" s="25">
        <v>8950</v>
      </c>
      <c r="G90" s="26"/>
      <c r="H90" s="27"/>
      <c r="I90" s="28"/>
      <c r="J90" s="29"/>
      <c r="K90" s="30" t="s">
        <v>35</v>
      </c>
      <c r="L90" s="22">
        <v>1</v>
      </c>
    </row>
    <row r="91" spans="1:12" x14ac:dyDescent="0.35">
      <c r="A91" s="20">
        <v>43694</v>
      </c>
      <c r="B91" s="21" t="s">
        <v>14</v>
      </c>
      <c r="C91" s="22" t="s">
        <v>34</v>
      </c>
      <c r="D91" s="23">
        <v>1076618</v>
      </c>
      <c r="E91" s="24">
        <v>40</v>
      </c>
      <c r="F91" s="25">
        <v>20890</v>
      </c>
      <c r="G91" s="26"/>
      <c r="H91" s="27"/>
      <c r="I91" s="28"/>
      <c r="J91" s="29"/>
      <c r="K91" s="30" t="s">
        <v>35</v>
      </c>
      <c r="L91" s="22">
        <v>1</v>
      </c>
    </row>
    <row r="92" spans="1:12" x14ac:dyDescent="0.35">
      <c r="A92" s="20">
        <v>43694</v>
      </c>
      <c r="B92" s="21" t="s">
        <v>40</v>
      </c>
      <c r="C92" s="22" t="s">
        <v>34</v>
      </c>
      <c r="D92" s="23">
        <v>1076617</v>
      </c>
      <c r="E92" s="24">
        <v>40</v>
      </c>
      <c r="F92" s="25">
        <v>23060</v>
      </c>
      <c r="G92" s="26"/>
      <c r="H92" s="27"/>
      <c r="I92" s="28"/>
      <c r="J92" s="29"/>
      <c r="K92" s="30" t="s">
        <v>35</v>
      </c>
      <c r="L92" s="22">
        <v>1</v>
      </c>
    </row>
    <row r="93" spans="1:12" x14ac:dyDescent="0.35">
      <c r="A93" s="20">
        <v>43694</v>
      </c>
      <c r="B93" s="21" t="s">
        <v>14</v>
      </c>
      <c r="C93" s="22" t="s">
        <v>34</v>
      </c>
      <c r="D93" s="23">
        <v>1076628</v>
      </c>
      <c r="E93" s="24">
        <v>40</v>
      </c>
      <c r="F93" s="25">
        <v>17510</v>
      </c>
      <c r="G93" s="26"/>
      <c r="H93" s="27"/>
      <c r="I93" s="28"/>
      <c r="J93" s="29"/>
      <c r="K93" s="30" t="s">
        <v>35</v>
      </c>
      <c r="L93" s="22">
        <v>1</v>
      </c>
    </row>
    <row r="94" spans="1:12" x14ac:dyDescent="0.35">
      <c r="A94" s="20">
        <v>43694</v>
      </c>
      <c r="B94" s="21" t="s">
        <v>10</v>
      </c>
      <c r="C94" s="22" t="s">
        <v>34</v>
      </c>
      <c r="D94" s="23">
        <v>1076632</v>
      </c>
      <c r="E94" s="24">
        <v>40</v>
      </c>
      <c r="F94" s="25">
        <v>18880</v>
      </c>
      <c r="G94" s="26"/>
      <c r="H94" s="27"/>
      <c r="I94" s="28"/>
      <c r="J94" s="29"/>
      <c r="K94" s="30" t="s">
        <v>35</v>
      </c>
      <c r="L94" s="22">
        <v>1</v>
      </c>
    </row>
    <row r="95" spans="1:12" x14ac:dyDescent="0.35">
      <c r="A95" s="20">
        <v>43696</v>
      </c>
      <c r="B95" s="21" t="s">
        <v>14</v>
      </c>
      <c r="C95" s="22" t="s">
        <v>34</v>
      </c>
      <c r="D95" s="23">
        <v>1076947</v>
      </c>
      <c r="E95" s="24">
        <v>40</v>
      </c>
      <c r="F95" s="25">
        <v>20040</v>
      </c>
      <c r="G95" s="26"/>
      <c r="H95" s="27"/>
      <c r="I95" s="28"/>
      <c r="J95" s="29"/>
      <c r="K95" s="30" t="s">
        <v>35</v>
      </c>
      <c r="L95" s="22">
        <v>1</v>
      </c>
    </row>
    <row r="96" spans="1:12" x14ac:dyDescent="0.35">
      <c r="A96" s="20">
        <v>43696</v>
      </c>
      <c r="B96" s="21" t="s">
        <v>40</v>
      </c>
      <c r="C96" s="22" t="s">
        <v>34</v>
      </c>
      <c r="D96" s="23">
        <v>1076927</v>
      </c>
      <c r="E96" s="24">
        <v>40</v>
      </c>
      <c r="F96" s="25">
        <v>19800</v>
      </c>
      <c r="G96" s="26"/>
      <c r="H96" s="27"/>
      <c r="I96" s="28"/>
      <c r="J96" s="29"/>
      <c r="K96" s="30" t="s">
        <v>35</v>
      </c>
      <c r="L96" s="22">
        <v>1</v>
      </c>
    </row>
    <row r="97" spans="1:12" x14ac:dyDescent="0.35">
      <c r="A97" s="20">
        <v>43696</v>
      </c>
      <c r="B97" s="21" t="s">
        <v>14</v>
      </c>
      <c r="C97" s="22" t="s">
        <v>34</v>
      </c>
      <c r="D97" s="23">
        <v>1076941</v>
      </c>
      <c r="E97" s="24">
        <v>40</v>
      </c>
      <c r="F97" s="25">
        <v>21010</v>
      </c>
      <c r="G97" s="26"/>
      <c r="H97" s="27"/>
      <c r="I97" s="28"/>
      <c r="J97" s="29"/>
      <c r="K97" s="30" t="s">
        <v>35</v>
      </c>
      <c r="L97" s="22">
        <v>1</v>
      </c>
    </row>
    <row r="98" spans="1:12" x14ac:dyDescent="0.35">
      <c r="A98" s="20">
        <v>43696</v>
      </c>
      <c r="B98" s="21" t="s">
        <v>14</v>
      </c>
      <c r="C98" s="22" t="s">
        <v>34</v>
      </c>
      <c r="D98" s="23">
        <v>1076937</v>
      </c>
      <c r="E98" s="24">
        <v>40</v>
      </c>
      <c r="F98" s="25">
        <v>20760</v>
      </c>
      <c r="G98" s="26"/>
      <c r="H98" s="27"/>
      <c r="I98" s="28"/>
      <c r="J98" s="29"/>
      <c r="K98" s="30" t="s">
        <v>35</v>
      </c>
      <c r="L98" s="22">
        <v>1</v>
      </c>
    </row>
    <row r="99" spans="1:12" x14ac:dyDescent="0.35">
      <c r="A99" s="20">
        <v>43697</v>
      </c>
      <c r="B99" s="21" t="s">
        <v>14</v>
      </c>
      <c r="C99" s="22" t="s">
        <v>34</v>
      </c>
      <c r="D99" s="23">
        <v>1077361</v>
      </c>
      <c r="E99" s="24">
        <v>40</v>
      </c>
      <c r="F99" s="25">
        <v>18770</v>
      </c>
      <c r="G99" s="26"/>
      <c r="H99" s="27"/>
      <c r="I99" s="28"/>
      <c r="J99" s="29"/>
      <c r="K99" s="30" t="s">
        <v>35</v>
      </c>
      <c r="L99" s="22">
        <v>1</v>
      </c>
    </row>
    <row r="100" spans="1:12" x14ac:dyDescent="0.35">
      <c r="A100" s="20">
        <v>43697</v>
      </c>
      <c r="B100" s="21" t="s">
        <v>14</v>
      </c>
      <c r="C100" s="22" t="s">
        <v>34</v>
      </c>
      <c r="D100" s="23">
        <v>1077354</v>
      </c>
      <c r="E100" s="24">
        <v>40</v>
      </c>
      <c r="F100" s="25">
        <v>19780</v>
      </c>
      <c r="G100" s="26"/>
      <c r="H100" s="27"/>
      <c r="I100" s="28"/>
      <c r="J100" s="29"/>
      <c r="K100" s="30" t="s">
        <v>35</v>
      </c>
      <c r="L100" s="22">
        <v>1</v>
      </c>
    </row>
    <row r="101" spans="1:12" x14ac:dyDescent="0.35">
      <c r="A101" s="20">
        <v>43697</v>
      </c>
      <c r="B101" s="21" t="s">
        <v>14</v>
      </c>
      <c r="C101" s="22" t="s">
        <v>34</v>
      </c>
      <c r="D101" s="23">
        <v>1077351</v>
      </c>
      <c r="E101" s="24">
        <v>20</v>
      </c>
      <c r="F101" s="25">
        <v>9810</v>
      </c>
      <c r="G101" s="26"/>
      <c r="H101" s="27"/>
      <c r="I101" s="28"/>
      <c r="J101" s="29"/>
      <c r="K101" s="30" t="s">
        <v>35</v>
      </c>
      <c r="L101" s="22">
        <v>1</v>
      </c>
    </row>
    <row r="102" spans="1:12" x14ac:dyDescent="0.35">
      <c r="A102" s="20">
        <v>43697</v>
      </c>
      <c r="B102" s="21" t="s">
        <v>14</v>
      </c>
      <c r="C102" s="22" t="s">
        <v>34</v>
      </c>
      <c r="D102" s="23">
        <v>1077348</v>
      </c>
      <c r="E102" s="24">
        <v>20</v>
      </c>
      <c r="F102" s="25">
        <v>9040</v>
      </c>
      <c r="G102" s="26"/>
      <c r="H102" s="27"/>
      <c r="I102" s="28"/>
      <c r="J102" s="29"/>
      <c r="K102" s="30" t="s">
        <v>35</v>
      </c>
      <c r="L102" s="22">
        <v>1</v>
      </c>
    </row>
    <row r="103" spans="1:12" x14ac:dyDescent="0.35">
      <c r="A103" s="20">
        <v>43697</v>
      </c>
      <c r="B103" s="21" t="s">
        <v>14</v>
      </c>
      <c r="C103" s="22" t="s">
        <v>34</v>
      </c>
      <c r="D103" s="23">
        <v>1077375</v>
      </c>
      <c r="E103" s="24">
        <v>20</v>
      </c>
      <c r="F103" s="25">
        <v>10020</v>
      </c>
      <c r="G103" s="26"/>
      <c r="H103" s="27"/>
      <c r="I103" s="28"/>
      <c r="J103" s="29"/>
      <c r="K103" s="30" t="s">
        <v>35</v>
      </c>
      <c r="L103" s="22">
        <v>1</v>
      </c>
    </row>
    <row r="104" spans="1:12" x14ac:dyDescent="0.35">
      <c r="A104" s="49">
        <v>43691</v>
      </c>
      <c r="B104" s="50" t="s">
        <v>10</v>
      </c>
      <c r="C104" s="51" t="s">
        <v>37</v>
      </c>
      <c r="D104" s="50">
        <v>1984050</v>
      </c>
      <c r="E104" s="52"/>
      <c r="F104" s="53">
        <v>18778</v>
      </c>
      <c r="G104" s="54"/>
      <c r="H104" s="55"/>
      <c r="I104" s="56"/>
      <c r="J104" s="57"/>
      <c r="K104" s="58" t="s">
        <v>35</v>
      </c>
      <c r="L104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4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59"/>
  <sheetViews>
    <sheetView topLeftCell="A10" workbookViewId="0">
      <selection activeCell="A20" sqref="A20:L4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31"/>
      <c r="F43" s="35"/>
      <c r="G43" s="26"/>
      <c r="H43" s="33"/>
      <c r="I43" s="34"/>
      <c r="J43" s="29"/>
      <c r="K43" s="30"/>
      <c r="L43" s="36"/>
    </row>
    <row r="44" spans="1:12" x14ac:dyDescent="0.35">
      <c r="A44" s="20"/>
      <c r="B44" s="21"/>
      <c r="C44" s="22"/>
      <c r="D44" s="23"/>
      <c r="E44" s="31"/>
      <c r="F44" s="35"/>
      <c r="G44" s="26"/>
      <c r="H44" s="33"/>
      <c r="I44" s="34"/>
      <c r="J44" s="29"/>
      <c r="K44" s="30"/>
      <c r="L44" s="36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232"/>
  <sheetViews>
    <sheetView topLeftCell="A13" workbookViewId="0">
      <selection activeCell="A20" sqref="A20:L23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31"/>
      <c r="F216" s="35"/>
      <c r="G216" s="26"/>
      <c r="H216" s="33"/>
      <c r="I216" s="34"/>
      <c r="J216" s="29"/>
      <c r="K216" s="30"/>
      <c r="L216" s="36"/>
    </row>
    <row r="217" spans="1:12" x14ac:dyDescent="0.35">
      <c r="A217" s="20"/>
      <c r="B217" s="21"/>
      <c r="C217" s="22"/>
      <c r="D217" s="23"/>
      <c r="E217" s="31"/>
      <c r="F217" s="35"/>
      <c r="G217" s="26"/>
      <c r="H217" s="33"/>
      <c r="I217" s="34"/>
      <c r="J217" s="29"/>
      <c r="K217" s="30"/>
      <c r="L217" s="36"/>
    </row>
    <row r="218" spans="1:12" x14ac:dyDescent="0.35">
      <c r="A218" s="20"/>
      <c r="B218" s="21"/>
      <c r="C218" s="22"/>
      <c r="D218" s="23"/>
      <c r="E218" s="31"/>
      <c r="F218" s="35"/>
      <c r="G218" s="26"/>
      <c r="H218" s="33"/>
      <c r="I218" s="34"/>
      <c r="J218" s="29"/>
      <c r="K218" s="30"/>
      <c r="L218" s="36"/>
    </row>
    <row r="219" spans="1:12" x14ac:dyDescent="0.35">
      <c r="A219" s="20"/>
      <c r="B219" s="21"/>
      <c r="C219" s="22"/>
      <c r="D219" s="23"/>
      <c r="E219" s="31"/>
      <c r="F219" s="35"/>
      <c r="G219" s="26"/>
      <c r="H219" s="33"/>
      <c r="I219" s="34"/>
      <c r="J219" s="29"/>
      <c r="K219" s="30"/>
      <c r="L219" s="36"/>
    </row>
    <row r="220" spans="1:12" x14ac:dyDescent="0.35">
      <c r="A220" s="20"/>
      <c r="B220" s="21"/>
      <c r="C220" s="22"/>
      <c r="D220" s="23"/>
      <c r="E220" s="31"/>
      <c r="F220" s="35"/>
      <c r="G220" s="26"/>
      <c r="H220" s="33"/>
      <c r="I220" s="34"/>
      <c r="J220" s="29"/>
      <c r="K220" s="30"/>
      <c r="L220" s="36"/>
    </row>
    <row r="221" spans="1:12" x14ac:dyDescent="0.35">
      <c r="A221" s="20"/>
      <c r="B221" s="21"/>
      <c r="C221" s="22"/>
      <c r="D221" s="23"/>
      <c r="E221" s="31"/>
      <c r="F221" s="35"/>
      <c r="G221" s="26"/>
      <c r="H221" s="33"/>
      <c r="I221" s="34"/>
      <c r="J221" s="29"/>
      <c r="K221" s="30"/>
      <c r="L221" s="36"/>
    </row>
    <row r="222" spans="1:12" x14ac:dyDescent="0.35">
      <c r="A222" s="20"/>
      <c r="B222" s="21"/>
      <c r="C222" s="22"/>
      <c r="D222" s="23"/>
      <c r="E222" s="31"/>
      <c r="F222" s="35"/>
      <c r="G222" s="26"/>
      <c r="H222" s="33"/>
      <c r="I222" s="34"/>
      <c r="J222" s="29"/>
      <c r="K222" s="30"/>
      <c r="L222" s="36"/>
    </row>
    <row r="223" spans="1:12" x14ac:dyDescent="0.35">
      <c r="A223" s="20"/>
      <c r="B223" s="21"/>
      <c r="C223" s="22"/>
      <c r="D223" s="23"/>
      <c r="E223" s="31"/>
      <c r="F223" s="35"/>
      <c r="G223" s="26"/>
      <c r="H223" s="33"/>
      <c r="I223" s="34"/>
      <c r="J223" s="29"/>
      <c r="K223" s="30"/>
      <c r="L223" s="36"/>
    </row>
    <row r="224" spans="1:12" x14ac:dyDescent="0.35">
      <c r="A224" s="20"/>
      <c r="B224" s="21"/>
      <c r="C224" s="22"/>
      <c r="D224" s="23"/>
      <c r="E224" s="31"/>
      <c r="F224" s="35"/>
      <c r="G224" s="26"/>
      <c r="H224" s="33"/>
      <c r="I224" s="34"/>
      <c r="J224" s="29"/>
      <c r="K224" s="30"/>
      <c r="L224" s="36"/>
    </row>
    <row r="225" spans="1:12" x14ac:dyDescent="0.35">
      <c r="A225" s="20"/>
      <c r="B225" s="21"/>
      <c r="C225" s="22"/>
      <c r="D225" s="23"/>
      <c r="E225" s="31"/>
      <c r="F225" s="35"/>
      <c r="G225" s="26"/>
      <c r="H225" s="33"/>
      <c r="I225" s="34"/>
      <c r="J225" s="29"/>
      <c r="K225" s="30"/>
      <c r="L225" s="36"/>
    </row>
    <row r="226" spans="1:12" x14ac:dyDescent="0.35">
      <c r="A226" s="20"/>
      <c r="B226" s="21"/>
      <c r="C226" s="22"/>
      <c r="D226" s="23"/>
      <c r="E226" s="31"/>
      <c r="F226" s="35"/>
      <c r="G226" s="26"/>
      <c r="H226" s="33"/>
      <c r="I226" s="34"/>
      <c r="J226" s="29"/>
      <c r="K226" s="30"/>
      <c r="L226" s="36"/>
    </row>
    <row r="227" spans="1:12" x14ac:dyDescent="0.35">
      <c r="A227" s="20"/>
      <c r="B227" s="21"/>
      <c r="C227" s="22"/>
      <c r="D227" s="23"/>
      <c r="E227" s="31"/>
      <c r="F227" s="35"/>
      <c r="G227" s="26"/>
      <c r="H227" s="33"/>
      <c r="I227" s="34"/>
      <c r="J227" s="29"/>
      <c r="K227" s="30"/>
      <c r="L227" s="36"/>
    </row>
    <row r="228" spans="1:12" x14ac:dyDescent="0.35">
      <c r="A228" s="20"/>
      <c r="B228" s="21"/>
      <c r="C228" s="22"/>
      <c r="D228" s="23"/>
      <c r="E228" s="31"/>
      <c r="F228" s="35"/>
      <c r="G228" s="26"/>
      <c r="H228" s="33"/>
      <c r="I228" s="34"/>
      <c r="J228" s="29"/>
      <c r="K228" s="30"/>
      <c r="L228" s="36"/>
    </row>
    <row r="229" spans="1:12" x14ac:dyDescent="0.35">
      <c r="A229" s="20"/>
      <c r="B229" s="21"/>
      <c r="C229" s="22"/>
      <c r="D229" s="23"/>
      <c r="E229" s="31"/>
      <c r="F229" s="35"/>
      <c r="G229" s="26"/>
      <c r="H229" s="33"/>
      <c r="I229" s="34"/>
      <c r="J229" s="29"/>
      <c r="K229" s="30"/>
      <c r="L229" s="36"/>
    </row>
    <row r="230" spans="1:12" x14ac:dyDescent="0.35">
      <c r="A230" s="20"/>
      <c r="B230" s="21"/>
      <c r="C230" s="22"/>
      <c r="D230" s="23"/>
      <c r="E230" s="31"/>
      <c r="F230" s="35"/>
      <c r="G230" s="26"/>
      <c r="H230" s="33"/>
      <c r="I230" s="34"/>
      <c r="J230" s="29"/>
      <c r="K230" s="30"/>
      <c r="L230" s="36"/>
    </row>
    <row r="231" spans="1:12" x14ac:dyDescent="0.35">
      <c r="A231" s="20"/>
      <c r="B231" s="21"/>
      <c r="C231" s="22"/>
      <c r="D231" s="23"/>
      <c r="E231" s="31"/>
      <c r="F231" s="35"/>
      <c r="G231" s="26"/>
      <c r="H231" s="33"/>
      <c r="I231" s="34"/>
      <c r="J231" s="29"/>
      <c r="K231" s="30"/>
      <c r="L231" s="36"/>
    </row>
    <row r="232" spans="1:12" x14ac:dyDescent="0.35">
      <c r="A232" s="20"/>
      <c r="B232" s="21"/>
      <c r="C232" s="22"/>
      <c r="D232" s="23"/>
      <c r="E232" s="31"/>
      <c r="F232" s="35"/>
      <c r="G232" s="26"/>
      <c r="H232" s="33"/>
      <c r="I232" s="34"/>
      <c r="J232" s="29"/>
      <c r="K232" s="30"/>
      <c r="L232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258"/>
  <sheetViews>
    <sheetView topLeftCell="A12" workbookViewId="0">
      <selection activeCell="A20" sqref="A20:L25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5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5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5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5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5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5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5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5">
      <c r="A224" s="20"/>
      <c r="B224" s="21"/>
      <c r="C224" s="22"/>
      <c r="D224" s="23"/>
      <c r="E224" s="24"/>
      <c r="F224" s="25"/>
      <c r="G224" s="26"/>
      <c r="H224" s="27"/>
      <c r="I224" s="28"/>
      <c r="J224" s="29"/>
      <c r="K224" s="30"/>
      <c r="L224" s="22"/>
    </row>
    <row r="225" spans="1:12" x14ac:dyDescent="0.35">
      <c r="A225" s="20"/>
      <c r="B225" s="21"/>
      <c r="C225" s="22"/>
      <c r="D225" s="23"/>
      <c r="E225" s="24"/>
      <c r="F225" s="25"/>
      <c r="G225" s="26"/>
      <c r="H225" s="27"/>
      <c r="I225" s="28"/>
      <c r="J225" s="29"/>
      <c r="K225" s="30"/>
      <c r="L225" s="22"/>
    </row>
    <row r="226" spans="1:12" x14ac:dyDescent="0.35">
      <c r="A226" s="20"/>
      <c r="B226" s="21"/>
      <c r="C226" s="22"/>
      <c r="D226" s="23"/>
      <c r="E226" s="24"/>
      <c r="F226" s="25"/>
      <c r="G226" s="26"/>
      <c r="H226" s="27"/>
      <c r="I226" s="28"/>
      <c r="J226" s="29"/>
      <c r="K226" s="30"/>
      <c r="L226" s="22"/>
    </row>
    <row r="227" spans="1:12" x14ac:dyDescent="0.35">
      <c r="A227" s="20"/>
      <c r="B227" s="21"/>
      <c r="C227" s="22"/>
      <c r="D227" s="23"/>
      <c r="E227" s="24"/>
      <c r="F227" s="25"/>
      <c r="G227" s="26"/>
      <c r="H227" s="27"/>
      <c r="I227" s="28"/>
      <c r="J227" s="29"/>
      <c r="K227" s="30"/>
      <c r="L227" s="22"/>
    </row>
    <row r="228" spans="1:12" x14ac:dyDescent="0.35">
      <c r="A228" s="20"/>
      <c r="B228" s="21"/>
      <c r="C228" s="22"/>
      <c r="D228" s="23"/>
      <c r="E228" s="24"/>
      <c r="F228" s="25"/>
      <c r="G228" s="26"/>
      <c r="H228" s="27"/>
      <c r="I228" s="28"/>
      <c r="J228" s="29"/>
      <c r="K228" s="30"/>
      <c r="L228" s="22"/>
    </row>
    <row r="229" spans="1:12" x14ac:dyDescent="0.35">
      <c r="A229" s="20"/>
      <c r="B229" s="21"/>
      <c r="C229" s="22"/>
      <c r="D229" s="23"/>
      <c r="E229" s="24"/>
      <c r="F229" s="25"/>
      <c r="G229" s="26"/>
      <c r="H229" s="27"/>
      <c r="I229" s="28"/>
      <c r="J229" s="29"/>
      <c r="K229" s="30"/>
      <c r="L229" s="22"/>
    </row>
    <row r="230" spans="1:12" x14ac:dyDescent="0.35">
      <c r="A230" s="20"/>
      <c r="B230" s="21"/>
      <c r="C230" s="22"/>
      <c r="D230" s="23"/>
      <c r="E230" s="24"/>
      <c r="F230" s="25"/>
      <c r="G230" s="26"/>
      <c r="H230" s="27"/>
      <c r="I230" s="28"/>
      <c r="J230" s="29"/>
      <c r="K230" s="30"/>
      <c r="L230" s="22"/>
    </row>
    <row r="231" spans="1:12" x14ac:dyDescent="0.35">
      <c r="A231" s="20"/>
      <c r="B231" s="21"/>
      <c r="C231" s="22"/>
      <c r="D231" s="23"/>
      <c r="E231" s="31"/>
      <c r="F231" s="35"/>
      <c r="G231" s="26"/>
      <c r="H231" s="33"/>
      <c r="I231" s="34"/>
      <c r="J231" s="29"/>
      <c r="K231" s="30"/>
      <c r="L231" s="36"/>
    </row>
    <row r="232" spans="1:12" x14ac:dyDescent="0.35">
      <c r="A232" s="20"/>
      <c r="B232" s="21"/>
      <c r="C232" s="22"/>
      <c r="D232" s="23"/>
      <c r="E232" s="31"/>
      <c r="F232" s="35"/>
      <c r="G232" s="26"/>
      <c r="H232" s="33"/>
      <c r="I232" s="34"/>
      <c r="J232" s="29"/>
      <c r="K232" s="30"/>
      <c r="L232" s="36"/>
    </row>
    <row r="233" spans="1:12" x14ac:dyDescent="0.35">
      <c r="A233" s="20"/>
      <c r="B233" s="21"/>
      <c r="C233" s="22"/>
      <c r="D233" s="23"/>
      <c r="E233" s="31"/>
      <c r="F233" s="35"/>
      <c r="G233" s="26"/>
      <c r="H233" s="33"/>
      <c r="I233" s="34"/>
      <c r="J233" s="29"/>
      <c r="K233" s="30"/>
      <c r="L233" s="36"/>
    </row>
    <row r="234" spans="1:12" x14ac:dyDescent="0.35">
      <c r="A234" s="20"/>
      <c r="B234" s="21"/>
      <c r="C234" s="22"/>
      <c r="D234" s="23"/>
      <c r="E234" s="31"/>
      <c r="F234" s="35"/>
      <c r="G234" s="26"/>
      <c r="H234" s="33"/>
      <c r="I234" s="34"/>
      <c r="J234" s="29"/>
      <c r="K234" s="30"/>
      <c r="L234" s="36"/>
    </row>
    <row r="235" spans="1:12" x14ac:dyDescent="0.35">
      <c r="A235" s="20"/>
      <c r="B235" s="21"/>
      <c r="C235" s="22"/>
      <c r="D235" s="23"/>
      <c r="E235" s="31"/>
      <c r="F235" s="35"/>
      <c r="G235" s="26"/>
      <c r="H235" s="33"/>
      <c r="I235" s="34"/>
      <c r="J235" s="29"/>
      <c r="K235" s="30"/>
      <c r="L235" s="36"/>
    </row>
    <row r="236" spans="1:12" x14ac:dyDescent="0.35">
      <c r="A236" s="20"/>
      <c r="B236" s="21"/>
      <c r="C236" s="22"/>
      <c r="D236" s="23"/>
      <c r="E236" s="31"/>
      <c r="F236" s="35"/>
      <c r="G236" s="26"/>
      <c r="H236" s="33"/>
      <c r="I236" s="34"/>
      <c r="J236" s="29"/>
      <c r="K236" s="30"/>
      <c r="L236" s="36"/>
    </row>
    <row r="237" spans="1:12" x14ac:dyDescent="0.35">
      <c r="A237" s="20"/>
      <c r="B237" s="21"/>
      <c r="C237" s="22"/>
      <c r="D237" s="23"/>
      <c r="E237" s="31"/>
      <c r="F237" s="35"/>
      <c r="G237" s="26"/>
      <c r="H237" s="33"/>
      <c r="I237" s="34"/>
      <c r="J237" s="29"/>
      <c r="K237" s="30"/>
      <c r="L237" s="36"/>
    </row>
    <row r="238" spans="1:12" x14ac:dyDescent="0.35">
      <c r="A238" s="20"/>
      <c r="B238" s="21"/>
      <c r="C238" s="22"/>
      <c r="D238" s="23"/>
      <c r="E238" s="31"/>
      <c r="F238" s="35"/>
      <c r="G238" s="26"/>
      <c r="H238" s="33"/>
      <c r="I238" s="34"/>
      <c r="J238" s="29"/>
      <c r="K238" s="30"/>
      <c r="L238" s="36"/>
    </row>
    <row r="239" spans="1:12" x14ac:dyDescent="0.35">
      <c r="A239" s="20"/>
      <c r="B239" s="21"/>
      <c r="C239" s="22"/>
      <c r="D239" s="23"/>
      <c r="E239" s="31"/>
      <c r="F239" s="35"/>
      <c r="G239" s="26"/>
      <c r="H239" s="33"/>
      <c r="I239" s="34"/>
      <c r="J239" s="29"/>
      <c r="K239" s="30"/>
      <c r="L239" s="36"/>
    </row>
    <row r="240" spans="1:12" x14ac:dyDescent="0.35">
      <c r="A240" s="20"/>
      <c r="B240" s="21"/>
      <c r="C240" s="22"/>
      <c r="D240" s="23"/>
      <c r="E240" s="31"/>
      <c r="F240" s="35"/>
      <c r="G240" s="26"/>
      <c r="H240" s="33"/>
      <c r="I240" s="34"/>
      <c r="J240" s="29"/>
      <c r="K240" s="30"/>
      <c r="L240" s="36"/>
    </row>
    <row r="241" spans="1:12" x14ac:dyDescent="0.35">
      <c r="A241" s="20"/>
      <c r="B241" s="21"/>
      <c r="C241" s="22"/>
      <c r="D241" s="23"/>
      <c r="E241" s="31"/>
      <c r="F241" s="35"/>
      <c r="G241" s="26"/>
      <c r="H241" s="33"/>
      <c r="I241" s="34"/>
      <c r="J241" s="29"/>
      <c r="K241" s="30"/>
      <c r="L241" s="36"/>
    </row>
    <row r="242" spans="1:12" x14ac:dyDescent="0.35">
      <c r="A242" s="20"/>
      <c r="B242" s="21"/>
      <c r="C242" s="22"/>
      <c r="D242" s="23"/>
      <c r="E242" s="31"/>
      <c r="F242" s="35"/>
      <c r="G242" s="26"/>
      <c r="H242" s="33"/>
      <c r="I242" s="34"/>
      <c r="J242" s="29"/>
      <c r="K242" s="30"/>
      <c r="L242" s="36"/>
    </row>
    <row r="243" spans="1:12" x14ac:dyDescent="0.35">
      <c r="A243" s="20"/>
      <c r="B243" s="21"/>
      <c r="C243" s="22"/>
      <c r="D243" s="23"/>
      <c r="E243" s="31"/>
      <c r="F243" s="35"/>
      <c r="G243" s="26"/>
      <c r="H243" s="33"/>
      <c r="I243" s="34"/>
      <c r="J243" s="29"/>
      <c r="K243" s="30"/>
      <c r="L243" s="36"/>
    </row>
    <row r="244" spans="1:12" x14ac:dyDescent="0.35">
      <c r="A244" s="20"/>
      <c r="B244" s="21"/>
      <c r="C244" s="22"/>
      <c r="D244" s="23"/>
      <c r="E244" s="31"/>
      <c r="F244" s="35"/>
      <c r="G244" s="26"/>
      <c r="H244" s="33"/>
      <c r="I244" s="34"/>
      <c r="J244" s="29"/>
      <c r="K244" s="30"/>
      <c r="L244" s="36"/>
    </row>
    <row r="245" spans="1:12" x14ac:dyDescent="0.35">
      <c r="A245" s="20"/>
      <c r="B245" s="21"/>
      <c r="C245" s="22"/>
      <c r="D245" s="23"/>
      <c r="E245" s="31"/>
      <c r="F245" s="35"/>
      <c r="G245" s="26"/>
      <c r="H245" s="33"/>
      <c r="I245" s="34"/>
      <c r="J245" s="29"/>
      <c r="K245" s="30"/>
      <c r="L245" s="36"/>
    </row>
    <row r="246" spans="1:12" x14ac:dyDescent="0.35">
      <c r="A246" s="20"/>
      <c r="B246" s="21"/>
      <c r="C246" s="22"/>
      <c r="D246" s="23"/>
      <c r="E246" s="31"/>
      <c r="F246" s="35"/>
      <c r="G246" s="26"/>
      <c r="H246" s="33"/>
      <c r="I246" s="34"/>
      <c r="J246" s="29"/>
      <c r="K246" s="30"/>
      <c r="L246" s="36"/>
    </row>
    <row r="247" spans="1:12" x14ac:dyDescent="0.35">
      <c r="A247" s="20"/>
      <c r="B247" s="21"/>
      <c r="C247" s="22"/>
      <c r="D247" s="23"/>
      <c r="E247" s="31"/>
      <c r="F247" s="35"/>
      <c r="G247" s="26"/>
      <c r="H247" s="33"/>
      <c r="I247" s="34"/>
      <c r="J247" s="29"/>
      <c r="K247" s="30"/>
      <c r="L247" s="36"/>
    </row>
    <row r="248" spans="1:12" x14ac:dyDescent="0.35">
      <c r="A248" s="20"/>
      <c r="B248" s="21"/>
      <c r="C248" s="22"/>
      <c r="D248" s="23"/>
      <c r="E248" s="31"/>
      <c r="F248" s="35"/>
      <c r="G248" s="26"/>
      <c r="H248" s="33"/>
      <c r="I248" s="34"/>
      <c r="J248" s="29"/>
      <c r="K248" s="30"/>
      <c r="L248" s="36"/>
    </row>
    <row r="249" spans="1:12" x14ac:dyDescent="0.35">
      <c r="A249" s="20"/>
      <c r="B249" s="21"/>
      <c r="C249" s="22"/>
      <c r="D249" s="23"/>
      <c r="E249" s="31"/>
      <c r="F249" s="35"/>
      <c r="G249" s="26"/>
      <c r="H249" s="33"/>
      <c r="I249" s="34"/>
      <c r="J249" s="29"/>
      <c r="K249" s="30"/>
      <c r="L249" s="36"/>
    </row>
    <row r="250" spans="1:12" x14ac:dyDescent="0.35">
      <c r="A250" s="20"/>
      <c r="B250" s="21"/>
      <c r="C250" s="22"/>
      <c r="D250" s="23"/>
      <c r="E250" s="31"/>
      <c r="F250" s="35"/>
      <c r="G250" s="26"/>
      <c r="H250" s="33"/>
      <c r="I250" s="34"/>
      <c r="J250" s="29"/>
      <c r="K250" s="30"/>
      <c r="L250" s="36"/>
    </row>
    <row r="251" spans="1:12" x14ac:dyDescent="0.35">
      <c r="A251" s="20"/>
      <c r="B251" s="21"/>
      <c r="C251" s="22"/>
      <c r="D251" s="23"/>
      <c r="E251" s="31"/>
      <c r="F251" s="35"/>
      <c r="G251" s="26"/>
      <c r="H251" s="33"/>
      <c r="I251" s="34"/>
      <c r="J251" s="29"/>
      <c r="K251" s="30"/>
      <c r="L251" s="36"/>
    </row>
    <row r="252" spans="1:12" x14ac:dyDescent="0.35">
      <c r="A252" s="20"/>
      <c r="B252" s="21"/>
      <c r="C252" s="22"/>
      <c r="D252" s="23"/>
      <c r="E252" s="31"/>
      <c r="F252" s="35"/>
      <c r="G252" s="26"/>
      <c r="H252" s="33"/>
      <c r="I252" s="34"/>
      <c r="J252" s="29"/>
      <c r="K252" s="30"/>
      <c r="L252" s="36"/>
    </row>
    <row r="253" spans="1:12" x14ac:dyDescent="0.35">
      <c r="A253" s="20"/>
      <c r="B253" s="21"/>
      <c r="C253" s="22"/>
      <c r="D253" s="23"/>
      <c r="E253" s="31"/>
      <c r="F253" s="35"/>
      <c r="G253" s="26"/>
      <c r="H253" s="33"/>
      <c r="I253" s="34"/>
      <c r="J253" s="29"/>
      <c r="K253" s="30"/>
      <c r="L253" s="36"/>
    </row>
    <row r="254" spans="1:12" x14ac:dyDescent="0.35">
      <c r="A254" s="20"/>
      <c r="B254" s="21"/>
      <c r="C254" s="22"/>
      <c r="D254" s="23"/>
      <c r="E254" s="31"/>
      <c r="F254" s="35"/>
      <c r="G254" s="26"/>
      <c r="H254" s="33"/>
      <c r="I254" s="34"/>
      <c r="J254" s="29"/>
      <c r="K254" s="30"/>
      <c r="L254" s="36"/>
    </row>
    <row r="255" spans="1:12" x14ac:dyDescent="0.35">
      <c r="A255" s="20"/>
      <c r="B255" s="21"/>
      <c r="C255" s="22"/>
      <c r="D255" s="23"/>
      <c r="E255" s="31"/>
      <c r="F255" s="35"/>
      <c r="G255" s="26"/>
      <c r="H255" s="33"/>
      <c r="I255" s="34"/>
      <c r="J255" s="29"/>
      <c r="K255" s="30"/>
      <c r="L255" s="36"/>
    </row>
    <row r="256" spans="1:12" x14ac:dyDescent="0.35">
      <c r="A256" s="20"/>
      <c r="B256" s="21"/>
      <c r="C256" s="22"/>
      <c r="D256" s="23"/>
      <c r="E256" s="31"/>
      <c r="F256" s="35"/>
      <c r="G256" s="26"/>
      <c r="H256" s="33"/>
      <c r="I256" s="34"/>
      <c r="J256" s="29"/>
      <c r="K256" s="30"/>
      <c r="L256" s="36"/>
    </row>
    <row r="257" spans="1:12" x14ac:dyDescent="0.35">
      <c r="A257" s="20"/>
      <c r="B257" s="21"/>
      <c r="C257" s="22"/>
      <c r="D257" s="23"/>
      <c r="E257" s="31"/>
      <c r="F257" s="35"/>
      <c r="G257" s="26"/>
      <c r="H257" s="33"/>
      <c r="I257" s="34"/>
      <c r="J257" s="29"/>
      <c r="K257" s="30"/>
      <c r="L257" s="36"/>
    </row>
    <row r="258" spans="1:12" x14ac:dyDescent="0.35">
      <c r="A258" s="20"/>
      <c r="B258" s="21"/>
      <c r="C258" s="22"/>
      <c r="D258" s="23"/>
      <c r="E258" s="31"/>
      <c r="F258" s="35"/>
      <c r="G258" s="26"/>
      <c r="H258" s="33"/>
      <c r="I258" s="34"/>
      <c r="J258" s="29"/>
      <c r="K258" s="30"/>
      <c r="L258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242"/>
  <sheetViews>
    <sheetView workbookViewId="0">
      <selection activeCell="P19" sqref="P19"/>
    </sheetView>
  </sheetViews>
  <sheetFormatPr baseColWidth="10" defaultColWidth="8.90625" defaultRowHeight="14.5" x14ac:dyDescent="0.35"/>
  <cols>
    <col min="1" max="1" width="10.08984375" bestFit="1" customWidth="1"/>
    <col min="2" max="2" width="16.269531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10.1796875" bestFit="1" customWidth="1"/>
    <col min="7" max="8" width="8.26953125" bestFit="1" customWidth="1"/>
    <col min="9" max="9" width="10.1796875" bestFit="1" customWidth="1"/>
    <col min="10" max="10" width="9.08984375" bestFit="1" customWidth="1"/>
    <col min="11" max="11" width="11.6328125" bestFit="1" customWidth="1"/>
    <col min="12" max="12" width="8.1796875" bestFit="1" customWidth="1"/>
  </cols>
  <sheetData>
    <row r="1" spans="1:12" ht="15" thickBot="1" x14ac:dyDescent="0.4"/>
    <row r="2" spans="1:12" ht="15" thickBot="1" x14ac:dyDescent="0.4">
      <c r="I2" s="41" t="s">
        <v>0</v>
      </c>
      <c r="J2" s="42"/>
      <c r="K2" s="1" t="s">
        <v>1</v>
      </c>
    </row>
    <row r="3" spans="1:12" x14ac:dyDescent="0.35">
      <c r="F3" s="2"/>
      <c r="G3" s="44" t="s">
        <v>3</v>
      </c>
      <c r="H3" s="45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9" t="s">
        <v>8</v>
      </c>
      <c r="H4" s="40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9" t="s">
        <v>9</v>
      </c>
      <c r="H5" s="40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9" t="s">
        <v>10</v>
      </c>
      <c r="H6" s="40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9" t="s">
        <v>11</v>
      </c>
      <c r="H7" s="40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3" t="s">
        <v>2</v>
      </c>
      <c r="C8" s="43"/>
      <c r="D8" s="43"/>
      <c r="E8" s="43"/>
      <c r="G8" s="39" t="s">
        <v>12</v>
      </c>
      <c r="H8" s="40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6" t="s">
        <v>33</v>
      </c>
      <c r="C9" s="46"/>
      <c r="D9" s="46"/>
      <c r="E9" s="46"/>
      <c r="G9" s="39" t="s">
        <v>13</v>
      </c>
      <c r="H9" s="40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7"/>
      <c r="C10" s="48"/>
      <c r="D10" s="48"/>
      <c r="E10" s="48"/>
      <c r="G10" s="39" t="s">
        <v>14</v>
      </c>
      <c r="H10" s="40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9" t="s">
        <v>15</v>
      </c>
      <c r="H11" s="40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9" t="s">
        <v>16</v>
      </c>
      <c r="H12" s="40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9" t="s">
        <v>17</v>
      </c>
      <c r="H13" s="40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9" t="s">
        <v>18</v>
      </c>
      <c r="H14" s="40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9" t="s">
        <v>19</v>
      </c>
      <c r="H15" s="40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9" t="s">
        <v>20</v>
      </c>
      <c r="H16" s="40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5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5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5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5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5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5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5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5">
      <c r="A224" s="20"/>
      <c r="B224" s="21"/>
      <c r="C224" s="22"/>
      <c r="D224" s="23"/>
      <c r="E224" s="31"/>
      <c r="F224" s="35"/>
      <c r="G224" s="26"/>
      <c r="H224" s="33"/>
      <c r="I224" s="34"/>
      <c r="J224" s="29"/>
      <c r="K224" s="30"/>
      <c r="L224" s="36"/>
    </row>
    <row r="225" spans="1:12" x14ac:dyDescent="0.35">
      <c r="A225" s="20"/>
      <c r="B225" s="21"/>
      <c r="C225" s="22"/>
      <c r="D225" s="23"/>
      <c r="E225" s="31"/>
      <c r="F225" s="35"/>
      <c r="G225" s="26"/>
      <c r="H225" s="33"/>
      <c r="I225" s="34"/>
      <c r="J225" s="29"/>
      <c r="K225" s="30"/>
      <c r="L225" s="36"/>
    </row>
    <row r="226" spans="1:12" x14ac:dyDescent="0.35">
      <c r="A226" s="20"/>
      <c r="B226" s="21"/>
      <c r="C226" s="22"/>
      <c r="D226" s="23"/>
      <c r="E226" s="31"/>
      <c r="F226" s="35"/>
      <c r="G226" s="26"/>
      <c r="H226" s="33"/>
      <c r="I226" s="34"/>
      <c r="J226" s="29"/>
      <c r="K226" s="30"/>
      <c r="L226" s="36"/>
    </row>
    <row r="227" spans="1:12" x14ac:dyDescent="0.35">
      <c r="A227" s="20"/>
      <c r="B227" s="21"/>
      <c r="C227" s="22"/>
      <c r="D227" s="23"/>
      <c r="E227" s="31"/>
      <c r="F227" s="35"/>
      <c r="G227" s="26"/>
      <c r="H227" s="33"/>
      <c r="I227" s="34"/>
      <c r="J227" s="29"/>
      <c r="K227" s="30"/>
      <c r="L227" s="36"/>
    </row>
    <row r="228" spans="1:12" x14ac:dyDescent="0.35">
      <c r="A228" s="20"/>
      <c r="B228" s="21"/>
      <c r="C228" s="22"/>
      <c r="D228" s="23"/>
      <c r="E228" s="31"/>
      <c r="F228" s="35"/>
      <c r="G228" s="26"/>
      <c r="H228" s="33"/>
      <c r="I228" s="34"/>
      <c r="J228" s="29"/>
      <c r="K228" s="30"/>
      <c r="L228" s="36"/>
    </row>
    <row r="229" spans="1:12" x14ac:dyDescent="0.35">
      <c r="A229" s="20"/>
      <c r="B229" s="21"/>
      <c r="C229" s="22"/>
      <c r="D229" s="23"/>
      <c r="E229" s="31"/>
      <c r="F229" s="35"/>
      <c r="G229" s="26"/>
      <c r="H229" s="33"/>
      <c r="I229" s="34"/>
      <c r="J229" s="29"/>
      <c r="K229" s="30"/>
      <c r="L229" s="36"/>
    </row>
    <row r="230" spans="1:12" x14ac:dyDescent="0.35">
      <c r="A230" s="20"/>
      <c r="B230" s="21"/>
      <c r="C230" s="22"/>
      <c r="D230" s="23"/>
      <c r="E230" s="31"/>
      <c r="F230" s="35"/>
      <c r="G230" s="26"/>
      <c r="H230" s="33"/>
      <c r="I230" s="34"/>
      <c r="J230" s="29"/>
      <c r="K230" s="30"/>
      <c r="L230" s="36"/>
    </row>
    <row r="231" spans="1:12" x14ac:dyDescent="0.35">
      <c r="A231" s="20"/>
      <c r="B231" s="21"/>
      <c r="C231" s="22"/>
      <c r="D231" s="23"/>
      <c r="E231" s="31"/>
      <c r="F231" s="35"/>
      <c r="G231" s="26"/>
      <c r="H231" s="33"/>
      <c r="I231" s="34"/>
      <c r="J231" s="29"/>
      <c r="K231" s="30"/>
      <c r="L231" s="36"/>
    </row>
    <row r="232" spans="1:12" x14ac:dyDescent="0.35">
      <c r="A232" s="20"/>
      <c r="B232" s="21"/>
      <c r="C232" s="22"/>
      <c r="D232" s="23"/>
      <c r="E232" s="31"/>
      <c r="F232" s="35"/>
      <c r="G232" s="26"/>
      <c r="H232" s="33"/>
      <c r="I232" s="34"/>
      <c r="J232" s="29"/>
      <c r="K232" s="30"/>
      <c r="L232" s="36"/>
    </row>
    <row r="233" spans="1:12" x14ac:dyDescent="0.35">
      <c r="A233" s="20"/>
      <c r="B233" s="21"/>
      <c r="C233" s="22"/>
      <c r="D233" s="23"/>
      <c r="E233" s="31"/>
      <c r="F233" s="35"/>
      <c r="G233" s="26"/>
      <c r="H233" s="33"/>
      <c r="I233" s="34"/>
      <c r="J233" s="29"/>
      <c r="K233" s="30"/>
      <c r="L233" s="36"/>
    </row>
    <row r="234" spans="1:12" x14ac:dyDescent="0.35">
      <c r="A234" s="20"/>
      <c r="B234" s="21"/>
      <c r="C234" s="22"/>
      <c r="D234" s="23"/>
      <c r="E234" s="31"/>
      <c r="F234" s="35"/>
      <c r="G234" s="26"/>
      <c r="H234" s="33"/>
      <c r="I234" s="34"/>
      <c r="J234" s="29"/>
      <c r="K234" s="30"/>
      <c r="L234" s="36"/>
    </row>
    <row r="235" spans="1:12" x14ac:dyDescent="0.35">
      <c r="A235" s="20"/>
      <c r="B235" s="21"/>
      <c r="C235" s="22"/>
      <c r="D235" s="23"/>
      <c r="E235" s="31"/>
      <c r="F235" s="35"/>
      <c r="G235" s="26"/>
      <c r="H235" s="33"/>
      <c r="I235" s="34"/>
      <c r="J235" s="29"/>
      <c r="K235" s="30"/>
      <c r="L235" s="36"/>
    </row>
    <row r="236" spans="1:12" x14ac:dyDescent="0.35">
      <c r="A236" s="20"/>
      <c r="B236" s="21"/>
      <c r="C236" s="22"/>
      <c r="D236" s="23"/>
      <c r="E236" s="31"/>
      <c r="F236" s="35"/>
      <c r="G236" s="26"/>
      <c r="H236" s="33"/>
      <c r="I236" s="34"/>
      <c r="J236" s="29"/>
      <c r="K236" s="30"/>
      <c r="L236" s="36"/>
    </row>
    <row r="237" spans="1:12" x14ac:dyDescent="0.35">
      <c r="A237" s="20"/>
      <c r="B237" s="21"/>
      <c r="C237" s="22"/>
      <c r="D237" s="23"/>
      <c r="E237" s="31"/>
      <c r="F237" s="35"/>
      <c r="G237" s="26"/>
      <c r="H237" s="33"/>
      <c r="I237" s="34"/>
      <c r="J237" s="29"/>
      <c r="K237" s="30"/>
      <c r="L237" s="36"/>
    </row>
    <row r="238" spans="1:12" x14ac:dyDescent="0.35">
      <c r="A238" s="20"/>
      <c r="B238" s="21"/>
      <c r="C238" s="22"/>
      <c r="D238" s="23"/>
      <c r="E238" s="31"/>
      <c r="F238" s="35"/>
      <c r="G238" s="26"/>
      <c r="H238" s="33"/>
      <c r="I238" s="34"/>
      <c r="J238" s="29"/>
      <c r="K238" s="30"/>
      <c r="L238" s="36"/>
    </row>
    <row r="239" spans="1:12" x14ac:dyDescent="0.35">
      <c r="A239" s="20"/>
      <c r="B239" s="21"/>
      <c r="C239" s="22"/>
      <c r="D239" s="23"/>
      <c r="E239" s="31"/>
      <c r="F239" s="35"/>
      <c r="G239" s="26"/>
      <c r="H239" s="33"/>
      <c r="I239" s="34"/>
      <c r="J239" s="29"/>
      <c r="K239" s="30"/>
      <c r="L239" s="36"/>
    </row>
    <row r="240" spans="1:12" x14ac:dyDescent="0.35">
      <c r="A240" s="20"/>
      <c r="B240" s="21"/>
      <c r="C240" s="22"/>
      <c r="D240" s="23"/>
      <c r="E240" s="31"/>
      <c r="F240" s="35"/>
      <c r="G240" s="26"/>
      <c r="H240" s="33"/>
      <c r="I240" s="34"/>
      <c r="J240" s="29"/>
      <c r="K240" s="30"/>
      <c r="L240" s="36"/>
    </row>
    <row r="241" spans="1:12" x14ac:dyDescent="0.35">
      <c r="A241" s="20"/>
      <c r="B241" s="21"/>
      <c r="C241" s="22"/>
      <c r="D241" s="23"/>
      <c r="E241" s="31"/>
      <c r="F241" s="35"/>
      <c r="G241" s="26"/>
      <c r="H241" s="33"/>
      <c r="I241" s="34"/>
      <c r="J241" s="29"/>
      <c r="K241" s="30"/>
      <c r="L241" s="36"/>
    </row>
    <row r="242" spans="1:12" x14ac:dyDescent="0.35">
      <c r="A242" s="20"/>
      <c r="B242" s="21"/>
      <c r="C242" s="22"/>
      <c r="D242" s="23"/>
      <c r="E242" s="31"/>
      <c r="F242" s="35"/>
      <c r="G242" s="26"/>
      <c r="H242" s="33"/>
      <c r="I242" s="34"/>
      <c r="J242" s="29"/>
      <c r="K242" s="30"/>
      <c r="L242" s="3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Chandia</cp:lastModifiedBy>
  <dcterms:created xsi:type="dcterms:W3CDTF">2015-06-05T18:19:34Z</dcterms:created>
  <dcterms:modified xsi:type="dcterms:W3CDTF">2019-08-23T21:27:15Z</dcterms:modified>
</cp:coreProperties>
</file>